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C21CD1F4-4ABA-49BB-BEAA-09698E764AB0}" xr6:coauthVersionLast="36" xr6:coauthVersionMax="36" xr10:uidLastSave="{00000000-0000-0000-0000-000000000000}"/>
  <bookViews>
    <workbookView xWindow="0" yWindow="0" windowWidth="28800" windowHeight="10425" tabRatio="847" firstSheet="3"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18" l="1"/>
  <c r="F38" i="18" l="1"/>
  <c r="F39" i="18"/>
  <c r="F36" i="18"/>
  <c r="G38" i="18" l="1"/>
  <c r="G39" i="18"/>
  <c r="F37" i="18" l="1"/>
  <c r="K40" i="13" l="1"/>
  <c r="K39" i="13"/>
  <c r="K38" i="13"/>
  <c r="K37" i="13"/>
  <c r="K31" i="13"/>
  <c r="K30" i="13"/>
  <c r="K29" i="13"/>
  <c r="K28" i="13"/>
  <c r="K22" i="13"/>
  <c r="K21" i="13"/>
  <c r="K20" i="13"/>
  <c r="K19" i="13"/>
  <c r="K13" i="13"/>
  <c r="K12" i="13"/>
  <c r="K11" i="13"/>
  <c r="K10" i="13"/>
  <c r="K9" i="13"/>
  <c r="K8" i="13"/>
  <c r="K7" i="13"/>
  <c r="K6" i="13"/>
  <c r="K5" i="13"/>
  <c r="G37" i="18"/>
  <c r="H21" i="18"/>
  <c r="H20" i="18"/>
  <c r="C38" i="18" l="1"/>
  <c r="E16" i="18"/>
  <c r="F41" i="13"/>
  <c r="G41" i="13"/>
  <c r="D19" i="18" s="1"/>
  <c r="H41" i="13"/>
  <c r="I41" i="13"/>
  <c r="E19" i="18" s="1"/>
  <c r="J41" i="13"/>
  <c r="K41" i="13"/>
  <c r="L40" i="13"/>
  <c r="L39" i="13"/>
  <c r="L38" i="13"/>
  <c r="L37" i="13"/>
  <c r="L19" i="13"/>
  <c r="F32" i="13"/>
  <c r="G32" i="13"/>
  <c r="D18" i="18" s="1"/>
  <c r="H32" i="13"/>
  <c r="I32" i="13"/>
  <c r="E18" i="18" s="1"/>
  <c r="J32" i="13"/>
  <c r="K32" i="13"/>
  <c r="L31" i="13"/>
  <c r="L30" i="13"/>
  <c r="L29" i="13"/>
  <c r="L28" i="13"/>
  <c r="F23" i="13"/>
  <c r="G23" i="13"/>
  <c r="D17" i="18" s="1"/>
  <c r="H23" i="13"/>
  <c r="I23" i="13"/>
  <c r="E17" i="18" s="1"/>
  <c r="J23" i="13"/>
  <c r="K23" i="13"/>
  <c r="L22" i="13"/>
  <c r="L21" i="13"/>
  <c r="L20" i="13"/>
  <c r="L13" i="13"/>
  <c r="L12" i="13"/>
  <c r="L11" i="13"/>
  <c r="L10" i="13"/>
  <c r="L9" i="13"/>
  <c r="L8" i="13"/>
  <c r="L7" i="13"/>
  <c r="L6" i="13"/>
  <c r="L5" i="13"/>
  <c r="G14" i="13"/>
  <c r="I14" i="13"/>
  <c r="F40" i="18"/>
  <c r="F43" i="18" s="1"/>
  <c r="H39" i="18"/>
  <c r="H37" i="18"/>
  <c r="G36" i="18"/>
  <c r="H36" i="18" s="1"/>
  <c r="L32" i="13" l="1"/>
  <c r="G18" i="18" s="1"/>
  <c r="H18" i="18" s="1"/>
  <c r="L41" i="13"/>
  <c r="G19" i="18" s="1"/>
  <c r="H19" i="18" s="1"/>
  <c r="H43" i="13"/>
  <c r="G43" i="13"/>
  <c r="I43" i="13"/>
  <c r="D16" i="18"/>
  <c r="D15" i="18" s="1"/>
  <c r="J43" i="13"/>
  <c r="F43" i="13"/>
  <c r="L23" i="13"/>
  <c r="G17" i="18" s="1"/>
  <c r="H17" i="18" s="1"/>
  <c r="K14" i="13"/>
  <c r="K43" i="13" s="1"/>
  <c r="E15" i="18"/>
  <c r="L14" i="13"/>
  <c r="G16" i="18" l="1"/>
  <c r="G15" i="18" s="1"/>
  <c r="L43" i="13"/>
  <c r="H16" i="18" l="1"/>
  <c r="H15" i="18"/>
  <c r="H38" i="18"/>
  <c r="C41" i="18" s="1"/>
  <c r="C42" i="18" s="1"/>
  <c r="C36" i="18" l="1"/>
  <c r="H40" i="18"/>
  <c r="H41" i="18" s="1"/>
  <c r="C70" i="4"/>
  <c r="C49" i="18" s="1"/>
  <c r="E23" i="13" l="1"/>
  <c r="C17" i="18" s="1"/>
  <c r="F17" i="18" s="1"/>
  <c r="E32" i="13"/>
  <c r="C18" i="18" s="1"/>
  <c r="F18" i="18" s="1"/>
  <c r="E41" i="13"/>
  <c r="C19" i="18" s="1"/>
  <c r="F19" i="18" s="1"/>
  <c r="E14" i="13"/>
  <c r="C16" i="18" s="1"/>
  <c r="E43"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<sst xmlns="http://schemas.openxmlformats.org/spreadsheetml/2006/main" count="519" uniqueCount="407">
  <si>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</si>
  <si>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</si>
  <si>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</si>
  <si>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</si>
  <si>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</si>
  <si>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</si>
  <si>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</si>
  <si>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</si>
  <si>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</si>
  <si>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</si>
  <si>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</si>
  <si>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</si>
  <si>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</si>
  <si>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</si>
  <si>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</si>
  <si>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</si>
  <si>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</si>
  <si>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</si>
  <si>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</si>
  <si>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</si>
  <si>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</si>
  <si>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</si>
  <si>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</si>
  <si>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</si>
  <si>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</si>
  <si>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</si>
  <si>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</si>
  <si>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</si>
  <si>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</si>
  <si>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</si>
  <si>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</si>
  <si>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</si>
  <si>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</si>
  <si>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</si>
  <si>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</si>
  <si>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</si>
  <si>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</si>
  <si>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</si>
  <si>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</si>
  <si>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</si>
  <si>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</si>
  <si>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</si>
  <si>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</si>
  <si>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</si>
  <si>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</si>
  <si>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</si>
  <si>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</si>
  <si>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</si>
  <si>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</si>
  <si>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</si>
  <si>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</si>
  <si>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</si>
  <si>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</si>
  <si>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</si>
  <si>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</si>
  <si>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</si>
  <si>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</si>
  <si>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</si>
  <si>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</si>
  <si>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</si>
  <si>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</si>
  <si>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</si>
  <si>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</si>
  <si>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</si>
  <si>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</si>
  <si>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</si>
  <si>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</si>
  <si>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</si>
  <si>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</si>
  <si>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</si>
  <si>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</si>
  <si>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</si>
  <si>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</si>
  <si>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</si>
  <si>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</si>
  <si>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</si>
  <si>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</si>
  <si>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</si>
  <si>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</si>
  <si>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</si>
  <si>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</si>
  <si>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</si>
  <si>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</si>
  <si>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</si>
  <si>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</si>
  <si>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</si>
  <si>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</si>
  <si>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</si>
  <si>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</si>
  <si>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</si>
  <si>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</si>
  <si>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</si>
  <si>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</si>
  <si>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</si>
  <si>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</si>
  <si>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</si>
  <si>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</si>
  <si>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</si>
  <si>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</si>
  <si>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</si>
  <si>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</si>
  <si>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</si>
  <si>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</si>
  <si>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</si>
  <si>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</si>
  <si>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</si>
  <si>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</si>
  <si>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</si>
  <si>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</si>
  <si>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</si>
  <si>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</si>
  <si>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</si>
  <si>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</si>
  <si>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</si>
  <si>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</si>
  <si>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</si>
  <si>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</si>
  <si>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</si>
  <si>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</si>
  <si>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</si>
  <si>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</si>
  <si>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</si>
  <si>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</si>
  <si>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</si>
  <si>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</si>
  <si>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</si>
  <si>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</si>
  <si>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</si>
  <si>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</si>
  <si>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</si>
  <si>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</si>
  <si>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</si>
  <si>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</si>
  <si>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</si>
  <si>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</si>
  <si>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</si>
  <si>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</si>
  <si>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</si>
  <si>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</si>
  <si>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</si>
  <si>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</si>
  <si>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</si>
  <si>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</si>
  <si>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</si>
  <si>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</si>
  <si>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</si>
  <si>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</si>
  <si>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</si>
  <si>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</si>
  <si>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</si>
  <si>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</si>
  <si>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</si>
  <si>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</si>
  <si>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</si>
  <si>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</si>
  <si>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</si>
  <si>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</si>
  <si>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</si>
  <si>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</si>
  <si>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</si>
  <si>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</si>
  <si>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</si>
  <si>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</si>
  <si>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</si>
  <si>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</si>
  <si>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</si>
  <si>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</si>
  <si>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</si>
  <si>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</si>
  <si>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</si>
  <si>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</si>
  <si>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</si>
  <si>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</si>
  <si>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</si>
  <si>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</si>
  <si>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</si>
  <si>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</si>
  <si>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</si>
  <si>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</si>
  <si>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</si>
  <si>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</si>
  <si>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</si>
  <si>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</si>
  <si>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</si>
  <si>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</si>
  <si>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</si>
  <si>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</si>
  <si>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</si>
  <si>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</si>
  <si>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</si>
  <si>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</si>
  <si>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</si>
  <si>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</si>
  <si>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</si>
  <si>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</si>
  <si>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</si>
  <si>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</si>
  <si>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</si>
  <si>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</si>
  <si>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</si>
  <si>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</si>
  <si>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</si>
  <si>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</si>
  <si>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</si>
  <si>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</si>
  <si>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</si>
  <si>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</si>
  <si>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</si>
  <si>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</si>
  <si>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</si>
  <si>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</si>
  <si>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</si>
  <si>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</si>
  <si>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</si>
  <si>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</si>
  <si>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</si>
  <si>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</si>
  <si>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</si>
  <si>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</si>
  <si>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</si>
  <si>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</si>
  <si>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</si>
  <si>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</si>
  <si>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</si>
  <si>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</si>
  <si>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</si>
  <si>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</si>
  <si>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</si>
  <si>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</si>
  <si>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</si>
  <si>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</si>
  <si>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</si>
  <si>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</si>
  <si>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</si>
  <si>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</si>
  <si>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</si>
  <si>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</si>
  <si>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</si>
  <si>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</si>
  <si>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</si>
  <si>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</si>
  <si>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</si>
  <si>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</si>
  <si>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</si>
  <si>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</si>
  <si>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</si>
  <si>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</si>
  <si>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</si>
  <si>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</si>
  <si>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</si>
  <si>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</si>
  <si>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</si>
  <si>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</si>
  <si>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</si>
  <si>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</si>
  <si>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</si>
  <si>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</si>
  <si>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</si>
  <si>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</si>
  <si>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</si>
  <si>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</si>
  <si>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</si>
  <si>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</si>
  <si>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</si>
  <si>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</si>
  <si>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</si>
  <si>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</si>
  <si>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</si>
  <si>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</si>
  <si>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</si>
  <si>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</si>
  <si>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</si>
  <si>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</si>
  <si>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</si>
  <si>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</si>
  <si>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</si>
  <si>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</si>
  <si>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</si>
  <si>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</si>
  <si>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</si>
  <si>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</si>
  <si>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</si>
  <si>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</si>
  <si>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</si>
  <si>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</si>
  <si>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</si>
  <si>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</si>
  <si>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</si>
  <si>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</si>
  <si>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</si>
  <si>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</si>
  <si>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</si>
  <si>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</si>
  <si>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</si>
  <si>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</si>
  <si>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</si>
  <si>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</si>
  <si>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</si>
  <si>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</si>
  <si>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</si>
  <si>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</si>
  <si>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</si>
  <si>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</si>
  <si>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</si>
  <si>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</si>
  <si>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</si>
  <si>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</si>
  <si>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</si>
  <si>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</si>
  <si>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</si>
  <si>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</si>
  <si>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</si>
  <si>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</si>
  <si>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</si>
  <si>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</si>
  <si>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</si>
  <si>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</si>
  <si>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</si>
  <si>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</si>
  <si>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</si>
  <si>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</si>
  <si>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</si>
  <si>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</si>
  <si>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</si>
  <si>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</si>
  <si>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</si>
  <si>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</si>
  <si>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</si>
  <si>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</si>
  <si>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</si>
  <si>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</si>
  <si>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</si>
  <si>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</si>
  <si>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</si>
  <si>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</si>
  <si>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</si>
  <si>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</si>
  <si>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</si>
  <si>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</si>
  <si>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</si>
  <si>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</si>
  <si>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</si>
  <si>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</si>
  <si>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</si>
  <si>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</si>
  <si>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Langue et civilisation arabo-musulmane</t>
  </si>
  <si>
    <t>Responsable de la formation (Nom Prénom) : EL BERNOUSSI  Samir</t>
  </si>
  <si>
    <t>Langue(s) d’enseignement : français-arabe</t>
  </si>
  <si>
    <t>Présentiel</t>
  </si>
  <si>
    <t xml:space="preserve">Niveau d'entrée minimal (bac, bac+1, bac+2 …) </t>
  </si>
  <si>
    <t xml:space="preserve">Niveau estimé de sortie  bac, bac+1, bac+2 ...) </t>
  </si>
  <si>
    <r>
      <t>Objet du projet de formation :</t>
    </r>
    <r>
      <rPr>
        <sz val="11"/>
        <color theme="1"/>
        <rFont val="Calibri"/>
        <family val="2"/>
        <scheme val="minor"/>
      </rPr>
      <t xml:space="preserve">                   </t>
    </r>
  </si>
  <si>
    <t>Fonction : Enseignant
Grade : PRCE</t>
  </si>
  <si>
    <r>
      <t>Prérequis :</t>
    </r>
    <r>
      <rPr>
        <sz val="11"/>
        <color theme="1"/>
        <rFont val="Calibri"/>
        <family val="2"/>
        <scheme val="minor"/>
      </rPr>
      <t xml:space="preserve">  aucun</t>
    </r>
  </si>
  <si>
    <t>Rythme de la formation (journée, soir, samedi, alternance, séquences de cours groupés, cours du soir, séance de regroupement…) : journée</t>
  </si>
  <si>
    <t>Partenariat public ou privé financier : non</t>
  </si>
  <si>
    <t>Partenariat public ou privé académique : non</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</si>
  <si>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b/>
        <sz val="11"/>
        <color theme="1"/>
        <rFont val="Calibri"/>
        <family val="2"/>
        <scheme val="minor"/>
      </rPr>
      <t>Le DU de Langue et civilisation arabes s’adresse aux étudiants, inscrits en Licence, Master ou Doctorat qui souhaitent compléter leur formation, ainsi qu’au personnel, cadres et employés des administrations ou entreprises qui travaillent en partenariat avec le monde arabe.</t>
    </r>
  </si>
  <si>
    <t>Public visé : étudiants, actifs, retraités</t>
  </si>
  <si>
    <t>Synchrone</t>
  </si>
  <si>
    <t>Logistique (lieu de la formation, capacité salle, spécificités salles) : Campus Carlone-Mêmes salles que pour les cours de LEA1 et LEA2( cours mutualisés)</t>
  </si>
  <si>
    <t>Informations complémentaires : cours mutualisées avec les 2 années de licence LEA- ARABE</t>
  </si>
  <si>
    <r>
      <t>Téléphone :  06 95 30 46 06
Mail :</t>
    </r>
    <r>
      <rPr>
        <sz val="11"/>
        <color theme="1"/>
        <rFont val="Calibri"/>
        <family val="2"/>
        <scheme val="minor"/>
      </rPr>
      <t xml:space="preserve"> Samir.EL-BERNOUSSI@univ-cotedazur.fr</t>
    </r>
  </si>
  <si>
    <t xml:space="preserve">Objectif pédagogique exprimé en compétences/métiers : Acquérir des bases essentielles pour communiquer et échanger avec des interlocuteurs arabophones -  Développer les connaissances culturelles et historiques du monde arabe-Maîtriser le système graphique, les règles grammaticales et morphologiques de l'arabe littéral. </t>
  </si>
  <si>
    <t>Nombre visé de participants par session :  15</t>
  </si>
  <si>
    <t xml:space="preserve">
 -Cette formation constitue un plus pour mener à bien un projet personnel ou professionnel en lien avec le monde arabe
- Elle permet d'acquerir les bases essentielles pour communiquer et échanger avec des interlocuteurs arabophones 
- D'enrichir  les connaissances culturelles et historiques du monde arabe
- De maîtriser le système graphique, les règles grammaticales et morphologiques de l'arabe littéralqui , langue du systéme éducatif, du monde des affaires, de l'administration et des médias des 22 pays de la Ligue Arabe.</t>
  </si>
  <si>
    <t>EL BERNOUSSI Samir</t>
  </si>
  <si>
    <t>E (PRAG ou PRCE)</t>
  </si>
  <si>
    <t>Samir.EL-BERNOUSSI@univ-cotedazur.fr   Tél.0695304606</t>
  </si>
  <si>
    <t xml:space="preserve">Français </t>
  </si>
  <si>
    <t>B2</t>
  </si>
  <si>
    <t>1er juillet</t>
  </si>
  <si>
    <t>31 aout</t>
  </si>
  <si>
    <t>début septembre</t>
  </si>
  <si>
    <t>DU Compétence en Arabe Littéral (DUCAL)</t>
  </si>
  <si>
    <t>Univesité de Nantes</t>
  </si>
  <si>
    <t>public</t>
  </si>
  <si>
    <t>217euros/183(étudiants)</t>
  </si>
  <si>
    <t>La formation dure 4 semestres , à raison de 12 semaines par semestre .Tous les cours de cette formation sont mutualisés avec les enseignements des 2 premières années de la licence LEA .Tous les enseignements sont assurés par l’équipe enseignante de la section d’arabe.</t>
  </si>
  <si>
    <t xml:space="preserve">DIPLÔME D'UNIVERSITÉ - CYCLE1 DUFL ARABE </t>
  </si>
  <si>
    <t>Université de Lille</t>
  </si>
  <si>
    <t>180 euros</t>
  </si>
  <si>
    <t>• Ce DU offre l’opportunité de mener à bien un projet personnel ou professionnel, en lien avec le monde arabe, aussi bien pour les étudiants de l'Université Côte d'Azur que pour des salariés ou pour tout autre public.
•Il répond également à une demande croissante émanant  d'un public  souhaitant mieux connaitre cette région du monde avec laquelle la France entretient des relations culturelles, économiques et politiques très étroites.</t>
  </si>
  <si>
    <t>BITAR Mariane</t>
  </si>
  <si>
    <t>C</t>
  </si>
  <si>
    <t>Mariane.BITAR@univ-cotedazur.fr</t>
  </si>
  <si>
    <r>
      <t>Nombre de sessions par an et périodes de l’année :</t>
    </r>
    <r>
      <rPr>
        <sz val="11"/>
        <color theme="1"/>
        <rFont val="Calibri"/>
        <family val="2"/>
        <scheme val="minor"/>
      </rPr>
      <t xml:space="preserve"> 1</t>
    </r>
  </si>
  <si>
    <t>OUI</t>
  </si>
  <si>
    <t> Grammaire 1</t>
  </si>
  <si>
    <t xml:space="preserve">ECUE Langue et culture de spécialite 1 </t>
  </si>
  <si>
    <t> Grammaire 2</t>
  </si>
  <si>
    <t>ECUE Langue et culture de spécialite 2</t>
  </si>
  <si>
    <t>Expression écrite et orale1</t>
  </si>
  <si>
    <t>Expression écrite et orale2</t>
  </si>
  <si>
    <t>Culture ARABE</t>
  </si>
  <si>
    <t>UE Arabe débutant/obligatoire</t>
  </si>
  <si>
    <t>UE Arabe niveau2 /obligatoire</t>
  </si>
  <si>
    <t xml:space="preserve">Langue de spécialite </t>
  </si>
  <si>
    <t xml:space="preserve">Langue, traduction, expression écrite et orale </t>
  </si>
  <si>
    <r>
      <t> </t>
    </r>
    <r>
      <rPr>
        <b/>
        <sz val="12"/>
        <color theme="1"/>
        <rFont val="Calibri"/>
        <family val="2"/>
        <scheme val="minor"/>
      </rPr>
      <t>UE Arabe</t>
    </r>
    <r>
      <rPr>
        <b/>
        <sz val="11"/>
        <color theme="1"/>
        <rFont val="Calibri"/>
        <family val="2"/>
        <scheme val="minor"/>
      </rPr>
      <t xml:space="preserve"> niveau3-obligatoire</t>
    </r>
  </si>
  <si>
    <t>UE Arabe niveau4-obligatoire</t>
  </si>
  <si>
    <t xml:space="preserve"> -  Il existe  quelques  formations  analogues  dans d'autres universités francaises mais aucune dans le département des Alpes -Maritimes.</t>
  </si>
  <si>
    <t>- Ce DU est proposé par notre établissement  depuis 1987, Il offre aux étudiants de l'Universite Côte d'Azur une opportunité d 'intégrer des formations universitaires  interculturelles nécessitant une  connaissance  des bases de  l'arabe littéral  ou à  des actifs pour des besoins professionnels. A49</t>
  </si>
  <si>
    <t>- Formation ouverte  à un large public : étudiants, actifs, retraités ou toutes personnes souhaitant s'initier ou se perfectionner en arabe littéral.  Un effectif d'une qinzaine d'inscrits est  attendu pour les 2 années de formation . La  mise en place d'un tarif préférentiel pour les étudiants de l' Université Côte d'Azur est vivement souhaitable.</t>
  </si>
  <si>
    <t>Etudiants de l'Université Côte d'azur</t>
  </si>
  <si>
    <t>en date du: 30/11/2022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</si>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</sst>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B7F9B9"/>
        <bgColor indexed="64"/>
      </patternFill>
    </fill>
    <fill>
      <patternFill patternType="solid">
        <fgColor rgb="FFD7E8FE"/>
        <bgColor indexed="64"/>
      </patternFill>
    </fill>
    <fill>
      <patternFill patternType="solid">
        <fgColor theme="9" tint="0.59999389629810485"/>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50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12" xfId="0" applyNumberFormat="1" applyBorder="1"/>
    <xf numFmtId="0" fontId="5" fillId="0" borderId="0" xfId="0" applyFont="1"/>
    <xf numFmtId="0" fontId="0"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Font="1"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Font="1" applyBorder="1"/>
    <xf numFmtId="0" fontId="36" fillId="0" borderId="5" xfId="0" applyFont="1" applyBorder="1" applyAlignment="1" applyProtection="1">
      <alignment vertical="center" wrapText="1"/>
      <protection locked="0"/>
    </xf>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Font="1"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0" fontId="0" fillId="19" borderId="93" xfId="0" applyFill="1" applyBorder="1" applyAlignment="1">
      <alignment vertical="center" wrapText="1"/>
    </xf>
    <xf numFmtId="0" fontId="0" fillId="18" borderId="93" xfId="0" applyFill="1" applyBorder="1" applyAlignment="1">
      <alignment horizontal="left" vertical="center" wrapText="1"/>
    </xf>
    <xf numFmtId="0" fontId="0" fillId="10" borderId="93" xfId="0" applyFill="1" applyBorder="1" applyAlignment="1">
      <alignment vertical="center" wrapText="1"/>
    </xf>
    <xf numFmtId="0" fontId="2" fillId="0" borderId="93" xfId="0" applyFont="1" applyBorder="1" applyAlignment="1">
      <alignment vertical="center" wrapText="1"/>
    </xf>
    <xf numFmtId="0" fontId="0" fillId="5" borderId="1" xfId="0" applyFill="1" applyBorder="1"/>
    <xf numFmtId="0" fontId="0" fillId="20" borderId="93" xfId="0" applyFill="1" applyBorder="1" applyAlignment="1">
      <alignment vertical="center" wrapText="1"/>
    </xf>
    <xf numFmtId="0" fontId="2" fillId="0" borderId="2" xfId="0" applyFont="1" applyBorder="1"/>
    <xf numFmtId="0" fontId="2" fillId="0" borderId="3" xfId="0" applyFont="1" applyBorder="1"/>
    <xf numFmtId="0" fontId="2" fillId="0" borderId="3" xfId="0" applyFont="1" applyBorder="1" applyAlignment="1">
      <alignment horizontal="center"/>
    </xf>
    <xf numFmtId="2" fontId="2" fillId="0" borderId="37" xfId="2" applyNumberFormat="1" applyFont="1" applyBorder="1" applyAlignment="1">
      <alignment horizontal="center"/>
    </xf>
    <xf numFmtId="2" fontId="2" fillId="0" borderId="6" xfId="0" applyNumberFormat="1" applyFont="1" applyBorder="1" applyAlignment="1">
      <alignment horizontal="center"/>
    </xf>
    <xf numFmtId="0" fontId="2" fillId="0" borderId="1" xfId="0" applyFont="1" applyBorder="1" applyAlignment="1">
      <alignment horizontal="center"/>
    </xf>
    <xf numFmtId="2" fontId="2" fillId="0" borderId="19" xfId="2" applyNumberFormat="1"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2" fontId="2" fillId="0" borderId="14" xfId="0" applyNumberFormat="1" applyFont="1" applyBorder="1" applyAlignment="1">
      <alignment horizontal="center"/>
    </xf>
    <xf numFmtId="2" fontId="17" fillId="0" borderId="50" xfId="2" applyNumberFormat="1" applyFont="1" applyBorder="1" applyAlignment="1">
      <alignment horizontal="center"/>
    </xf>
    <xf numFmtId="2" fontId="2" fillId="0" borderId="1" xfId="2" applyNumberFormat="1" applyFont="1" applyBorder="1" applyAlignment="1">
      <alignment horizontal="center"/>
    </xf>
    <xf numFmtId="2" fontId="2" fillId="0" borderId="40" xfId="2" applyNumberFormat="1" applyFont="1" applyBorder="1" applyAlignment="1">
      <alignment horizontal="center"/>
    </xf>
    <xf numFmtId="0" fontId="2" fillId="0" borderId="0" xfId="0" applyNumberFormat="1" applyFont="1" applyAlignment="1">
      <alignment horizontal="center"/>
    </xf>
    <xf numFmtId="0" fontId="2" fillId="0" borderId="32" xfId="0" applyFont="1" applyBorder="1" applyAlignment="1">
      <alignment horizontal="center"/>
    </xf>
    <xf numFmtId="0" fontId="2" fillId="0" borderId="33" xfId="0" applyFont="1" applyBorder="1" applyAlignment="1">
      <alignment horizontal="center"/>
    </xf>
    <xf numFmtId="169" fontId="2" fillId="0" borderId="33" xfId="0" applyNumberFormat="1" applyFont="1" applyBorder="1" applyAlignment="1">
      <alignment horizontal="center"/>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Font="1"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Border="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0" fillId="2" borderId="30" xfId="0" applyNumberFormat="1" applyFill="1" applyBorder="1" applyAlignment="1" applyProtection="1">
      <alignment horizontal="left" vertical="top" wrapText="1"/>
      <protection locked="0"/>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2" fillId="0" borderId="24" xfId="0" applyFont="1" applyBorder="1" applyAlignment="1">
      <alignment horizontal="center"/>
    </xf>
    <xf numFmtId="0" fontId="2" fillId="0" borderId="46" xfId="0" applyFont="1" applyBorder="1" applyAlignment="1">
      <alignment horizontal="center"/>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2" fillId="0" borderId="30" xfId="0" applyFont="1"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Mariane.BITAR@univ-cotedazur.fr" TargetMode="External"/><Relationship Id="rId1" Type="http://schemas.openxmlformats.org/officeDocument/2006/relationships/hyperlink" Target="mailto:Samir.EL-BERNOUSSI@univ-cotedazur.fr%20%20%20T&#233;l.0695304606"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1"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opLeftCell="A31" zoomScaleNormal="100" workbookViewId="0">
      <selection activeCell="C27" sqref="C27"/>
    </sheetView>
  </sheetViews>
  <sheetFormatPr baseColWidth="10" defaultRowHeight="15" x14ac:dyDescent="0.25"/>
  <cols>
    <col min="1" max="1" width="111.7109375" customWidth="1"/>
    <col min="2" max="2" width="21.7109375" customWidth="1"/>
    <col min="4" max="4" width="47.42578125" customWidth="1"/>
  </cols>
  <sheetData>
    <row r="1" spans="1:6" ht="68.25" customHeight="1" thickBot="1" x14ac:dyDescent="0.3">
      <c r="A1" s="60" t="s">
        <v>243</v>
      </c>
      <c r="B1" s="59"/>
      <c r="C1" s="30"/>
    </row>
    <row r="2" spans="1:6" ht="15.75" thickBot="1" x14ac:dyDescent="0.3"/>
    <row r="3" spans="1:6" ht="15.75" thickBot="1" x14ac:dyDescent="0.3">
      <c r="A3" s="265" t="s">
        <v>345</v>
      </c>
      <c r="B3" s="266"/>
    </row>
    <row r="4" spans="1:6" ht="15.75" thickBot="1" x14ac:dyDescent="0.3">
      <c r="A4" s="65" t="s">
        <v>351</v>
      </c>
      <c r="B4" s="58" t="s">
        <v>156</v>
      </c>
      <c r="D4" s="30"/>
      <c r="E4" s="30"/>
      <c r="F4" s="30"/>
    </row>
    <row r="5" spans="1:6" ht="15.75" thickBot="1" x14ac:dyDescent="0.3">
      <c r="A5" s="68" t="s">
        <v>227</v>
      </c>
      <c r="B5" s="66" t="s">
        <v>44</v>
      </c>
      <c r="D5" s="30"/>
      <c r="E5" s="30"/>
      <c r="F5" s="30"/>
    </row>
    <row r="6" spans="1:6" s="30" customFormat="1" ht="45.75" thickBot="1" x14ac:dyDescent="0.3">
      <c r="A6" s="69" t="s">
        <v>84</v>
      </c>
      <c r="B6" s="67" t="s">
        <v>108</v>
      </c>
    </row>
    <row r="7" spans="1:6" x14ac:dyDescent="0.25">
      <c r="A7" s="267" t="s">
        <v>346</v>
      </c>
      <c r="B7" s="268"/>
    </row>
    <row r="8" spans="1:6" ht="30" customHeight="1" x14ac:dyDescent="0.25">
      <c r="A8" s="274" t="s">
        <v>352</v>
      </c>
      <c r="B8" s="275"/>
    </row>
    <row r="9" spans="1:6" ht="30.75" customHeight="1" thickBot="1" x14ac:dyDescent="0.3">
      <c r="A9" s="261" t="s">
        <v>362</v>
      </c>
      <c r="B9" s="262"/>
    </row>
    <row r="10" spans="1:6" ht="72" customHeight="1" thickBot="1" x14ac:dyDescent="0.3">
      <c r="A10" s="265" t="s">
        <v>357</v>
      </c>
      <c r="B10" s="266"/>
    </row>
    <row r="11" spans="1:6" x14ac:dyDescent="0.25">
      <c r="A11" s="267" t="s">
        <v>358</v>
      </c>
      <c r="B11" s="268"/>
    </row>
    <row r="12" spans="1:6" s="30" customFormat="1" x14ac:dyDescent="0.25">
      <c r="A12" s="72" t="s">
        <v>232</v>
      </c>
      <c r="B12" s="61" t="s">
        <v>1</v>
      </c>
    </row>
    <row r="13" spans="1:6" x14ac:dyDescent="0.25">
      <c r="A13" s="71" t="s">
        <v>349</v>
      </c>
      <c r="B13" s="70" t="s">
        <v>85</v>
      </c>
    </row>
    <row r="14" spans="1:6" s="30" customFormat="1" x14ac:dyDescent="0.25">
      <c r="A14" s="71" t="s">
        <v>350</v>
      </c>
      <c r="B14" s="70" t="s">
        <v>87</v>
      </c>
    </row>
    <row r="15" spans="1:6" ht="15.75" thickBot="1" x14ac:dyDescent="0.3">
      <c r="A15" s="261" t="s">
        <v>353</v>
      </c>
      <c r="B15" s="262"/>
    </row>
    <row r="16" spans="1:6" ht="53.25" customHeight="1" thickBot="1" x14ac:dyDescent="0.3">
      <c r="A16" s="267" t="s">
        <v>363</v>
      </c>
      <c r="B16" s="268"/>
    </row>
    <row r="17" spans="1:4" s="30" customFormat="1" ht="21.75" customHeight="1" x14ac:dyDescent="0.25">
      <c r="A17" s="64" t="s">
        <v>240</v>
      </c>
      <c r="B17" s="62" t="s">
        <v>359</v>
      </c>
    </row>
    <row r="18" spans="1:4" s="30" customFormat="1" ht="21.75" customHeight="1" thickBot="1" x14ac:dyDescent="0.3">
      <c r="A18" s="72" t="s">
        <v>241</v>
      </c>
      <c r="B18" s="26" t="s">
        <v>348</v>
      </c>
    </row>
    <row r="19" spans="1:4" x14ac:dyDescent="0.25">
      <c r="A19" s="64" t="s">
        <v>228</v>
      </c>
      <c r="B19" s="79"/>
    </row>
    <row r="20" spans="1:4" x14ac:dyDescent="0.25">
      <c r="A20" s="74" t="s">
        <v>230</v>
      </c>
      <c r="B20" s="26" t="s">
        <v>5</v>
      </c>
    </row>
    <row r="21" spans="1:4" ht="15.75" thickBot="1" x14ac:dyDescent="0.3">
      <c r="A21" s="75" t="s">
        <v>231</v>
      </c>
      <c r="B21" s="63" t="s">
        <v>5</v>
      </c>
    </row>
    <row r="22" spans="1:4" ht="32.25" customHeight="1" thickBot="1" x14ac:dyDescent="0.3">
      <c r="A22" s="265" t="s">
        <v>360</v>
      </c>
      <c r="B22" s="266"/>
    </row>
    <row r="23" spans="1:4" ht="27.75" customHeight="1" thickBot="1" x14ac:dyDescent="0.3">
      <c r="A23" s="265" t="s">
        <v>347</v>
      </c>
      <c r="B23" s="266"/>
    </row>
    <row r="24" spans="1:4" x14ac:dyDescent="0.25">
      <c r="A24" s="272" t="s">
        <v>364</v>
      </c>
      <c r="B24" s="273"/>
    </row>
    <row r="25" spans="1:4" ht="15.75" thickBot="1" x14ac:dyDescent="0.3">
      <c r="A25" s="261" t="s">
        <v>386</v>
      </c>
      <c r="B25" s="262"/>
    </row>
    <row r="26" spans="1:4" s="30" customFormat="1" ht="17.25" customHeight="1" x14ac:dyDescent="0.25">
      <c r="A26" s="64" t="s">
        <v>233</v>
      </c>
      <c r="B26" s="73" t="s">
        <v>159</v>
      </c>
    </row>
    <row r="27" spans="1:4" ht="70.5" customHeight="1" thickBot="1" x14ac:dyDescent="0.3">
      <c r="A27" s="261" t="s">
        <v>354</v>
      </c>
      <c r="B27" s="262"/>
    </row>
    <row r="28" spans="1:4" s="30" customFormat="1" ht="15" customHeight="1" x14ac:dyDescent="0.25">
      <c r="A28" s="64" t="s">
        <v>0</v>
      </c>
      <c r="B28" s="78" t="s">
        <v>6</v>
      </c>
      <c r="C28" s="259"/>
      <c r="D28" s="260"/>
    </row>
    <row r="29" spans="1:4" s="30" customFormat="1" ht="15.75" thickBot="1" x14ac:dyDescent="0.3">
      <c r="A29" s="270" t="s">
        <v>234</v>
      </c>
      <c r="B29" s="271"/>
      <c r="C29" s="259"/>
      <c r="D29" s="260"/>
    </row>
    <row r="30" spans="1:4" ht="25.5" customHeight="1" x14ac:dyDescent="0.25">
      <c r="A30" s="267" t="s">
        <v>355</v>
      </c>
      <c r="B30" s="268"/>
    </row>
    <row r="31" spans="1:4" ht="30.75" customHeight="1" thickBot="1" x14ac:dyDescent="0.3">
      <c r="A31" s="261" t="s">
        <v>356</v>
      </c>
      <c r="B31" s="262"/>
    </row>
    <row r="32" spans="1:4" ht="46.5" customHeight="1" thickBot="1" x14ac:dyDescent="0.3">
      <c r="A32" s="265" t="s">
        <v>361</v>
      </c>
      <c r="B32" s="266"/>
    </row>
    <row r="33" spans="1:2" s="30" customFormat="1" ht="26.25" customHeight="1" x14ac:dyDescent="0.25">
      <c r="A33" s="64" t="s">
        <v>270</v>
      </c>
      <c r="B33" s="62"/>
    </row>
    <row r="34" spans="1:2" ht="58.5" customHeight="1" thickBot="1" x14ac:dyDescent="0.3">
      <c r="A34" s="261" t="s">
        <v>236</v>
      </c>
      <c r="B34" s="262"/>
    </row>
    <row r="35" spans="1:2" ht="20.25" customHeight="1" thickBot="1" x14ac:dyDescent="0.3">
      <c r="A35" s="265" t="s">
        <v>271</v>
      </c>
      <c r="B35" s="266"/>
    </row>
    <row r="36" spans="1:2" ht="21" customHeight="1" x14ac:dyDescent="0.25">
      <c r="A36" s="64" t="s">
        <v>272</v>
      </c>
      <c r="B36" s="62"/>
    </row>
    <row r="37" spans="1:2" s="30" customFormat="1" ht="16.5" customHeight="1" thickBot="1" x14ac:dyDescent="0.3">
      <c r="A37" s="261" t="s">
        <v>229</v>
      </c>
      <c r="B37" s="262"/>
    </row>
    <row r="39" spans="1:2" x14ac:dyDescent="0.25">
      <c r="A39" s="263" t="s">
        <v>260</v>
      </c>
      <c r="B39" s="264"/>
    </row>
    <row r="41" spans="1:2" x14ac:dyDescent="0.25">
      <c r="A41" s="269" t="s">
        <v>235</v>
      </c>
      <c r="B41" s="269"/>
    </row>
    <row r="43" spans="1:2" x14ac:dyDescent="0.25">
      <c r="A43" s="258"/>
      <c r="B43" s="258"/>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22" zoomScale="90" zoomScaleNormal="90" workbookViewId="0">
      <selection activeCell="A4" sqref="A4:Q16"/>
    </sheetView>
  </sheetViews>
  <sheetFormatPr baseColWidth="10" defaultRowHeight="15" x14ac:dyDescent="0.25"/>
  <cols>
    <col min="1" max="1" width="29.7109375" customWidth="1"/>
    <col min="2" max="2" width="23.28515625" customWidth="1"/>
    <col min="3" max="3" width="27.7109375" customWidth="1"/>
    <col min="4" max="4" width="26" customWidth="1"/>
  </cols>
  <sheetData>
    <row r="1" spans="1:17" ht="19.5" thickBot="1" x14ac:dyDescent="0.35">
      <c r="A1" s="309" t="s">
        <v>265</v>
      </c>
      <c r="B1" s="310"/>
      <c r="C1" s="310"/>
      <c r="D1" s="310"/>
      <c r="E1" s="310"/>
      <c r="F1" s="310"/>
      <c r="G1" s="310"/>
      <c r="H1" s="310"/>
      <c r="I1" s="310"/>
      <c r="J1" s="310"/>
      <c r="K1" s="310"/>
      <c r="L1" s="310"/>
      <c r="M1" s="310"/>
      <c r="N1" s="310"/>
      <c r="O1" s="310"/>
      <c r="P1" s="310"/>
      <c r="Q1" s="311"/>
    </row>
    <row r="2" spans="1:17" x14ac:dyDescent="0.25">
      <c r="A2" s="276" t="s">
        <v>247</v>
      </c>
      <c r="B2" s="277"/>
      <c r="C2" s="277"/>
      <c r="D2" s="277"/>
      <c r="E2" s="277"/>
      <c r="F2" s="277"/>
      <c r="G2" s="277"/>
      <c r="H2" s="277"/>
      <c r="I2" s="277"/>
      <c r="J2" s="277"/>
      <c r="K2" s="277"/>
      <c r="L2" s="277"/>
      <c r="M2" s="277"/>
      <c r="N2" s="277"/>
      <c r="O2" s="277"/>
      <c r="P2" s="277"/>
      <c r="Q2" s="278"/>
    </row>
    <row r="3" spans="1:17" ht="51" customHeight="1" x14ac:dyDescent="0.25">
      <c r="A3" s="282" t="s">
        <v>250</v>
      </c>
      <c r="B3" s="283"/>
      <c r="C3" s="283"/>
      <c r="D3" s="283"/>
      <c r="E3" s="283"/>
      <c r="F3" s="283"/>
      <c r="G3" s="283"/>
      <c r="H3" s="283"/>
      <c r="I3" s="283"/>
      <c r="J3" s="283"/>
      <c r="K3" s="283"/>
      <c r="L3" s="283"/>
      <c r="M3" s="283"/>
      <c r="N3" s="283"/>
      <c r="O3" s="283"/>
      <c r="P3" s="283"/>
      <c r="Q3" s="284"/>
    </row>
    <row r="4" spans="1:17" x14ac:dyDescent="0.25">
      <c r="A4" s="312" t="s">
        <v>365</v>
      </c>
      <c r="B4" s="294"/>
      <c r="C4" s="294"/>
      <c r="D4" s="294"/>
      <c r="E4" s="294"/>
      <c r="F4" s="294"/>
      <c r="G4" s="294"/>
      <c r="H4" s="294"/>
      <c r="I4" s="294"/>
      <c r="J4" s="294"/>
      <c r="K4" s="294"/>
      <c r="L4" s="294"/>
      <c r="M4" s="294"/>
      <c r="N4" s="294"/>
      <c r="O4" s="294"/>
      <c r="P4" s="294"/>
      <c r="Q4" s="295"/>
    </row>
    <row r="5" spans="1:17" x14ac:dyDescent="0.25">
      <c r="A5" s="293"/>
      <c r="B5" s="294"/>
      <c r="C5" s="294"/>
      <c r="D5" s="294"/>
      <c r="E5" s="294"/>
      <c r="F5" s="294"/>
      <c r="G5" s="294"/>
      <c r="H5" s="294"/>
      <c r="I5" s="294"/>
      <c r="J5" s="294"/>
      <c r="K5" s="294"/>
      <c r="L5" s="294"/>
      <c r="M5" s="294"/>
      <c r="N5" s="294"/>
      <c r="O5" s="294"/>
      <c r="P5" s="294"/>
      <c r="Q5" s="295"/>
    </row>
    <row r="6" spans="1:17" x14ac:dyDescent="0.25">
      <c r="A6" s="293"/>
      <c r="B6" s="294"/>
      <c r="C6" s="294"/>
      <c r="D6" s="294"/>
      <c r="E6" s="294"/>
      <c r="F6" s="294"/>
      <c r="G6" s="294"/>
      <c r="H6" s="294"/>
      <c r="I6" s="294"/>
      <c r="J6" s="294"/>
      <c r="K6" s="294"/>
      <c r="L6" s="294"/>
      <c r="M6" s="294"/>
      <c r="N6" s="294"/>
      <c r="O6" s="294"/>
      <c r="P6" s="294"/>
      <c r="Q6" s="295"/>
    </row>
    <row r="7" spans="1:17" x14ac:dyDescent="0.25">
      <c r="A7" s="293"/>
      <c r="B7" s="294"/>
      <c r="C7" s="294"/>
      <c r="D7" s="294"/>
      <c r="E7" s="294"/>
      <c r="F7" s="294"/>
      <c r="G7" s="294"/>
      <c r="H7" s="294"/>
      <c r="I7" s="294"/>
      <c r="J7" s="294"/>
      <c r="K7" s="294"/>
      <c r="L7" s="294"/>
      <c r="M7" s="294"/>
      <c r="N7" s="294"/>
      <c r="O7" s="294"/>
      <c r="P7" s="294"/>
      <c r="Q7" s="295"/>
    </row>
    <row r="8" spans="1:17" x14ac:dyDescent="0.25">
      <c r="A8" s="293"/>
      <c r="B8" s="294"/>
      <c r="C8" s="294"/>
      <c r="D8" s="294"/>
      <c r="E8" s="294"/>
      <c r="F8" s="294"/>
      <c r="G8" s="294"/>
      <c r="H8" s="294"/>
      <c r="I8" s="294"/>
      <c r="J8" s="294"/>
      <c r="K8" s="294"/>
      <c r="L8" s="294"/>
      <c r="M8" s="294"/>
      <c r="N8" s="294"/>
      <c r="O8" s="294"/>
      <c r="P8" s="294"/>
      <c r="Q8" s="295"/>
    </row>
    <row r="9" spans="1:17" x14ac:dyDescent="0.25">
      <c r="A9" s="293"/>
      <c r="B9" s="294"/>
      <c r="C9" s="294"/>
      <c r="D9" s="294"/>
      <c r="E9" s="294"/>
      <c r="F9" s="294"/>
      <c r="G9" s="294"/>
      <c r="H9" s="294"/>
      <c r="I9" s="294"/>
      <c r="J9" s="294"/>
      <c r="K9" s="294"/>
      <c r="L9" s="294"/>
      <c r="M9" s="294"/>
      <c r="N9" s="294"/>
      <c r="O9" s="294"/>
      <c r="P9" s="294"/>
      <c r="Q9" s="295"/>
    </row>
    <row r="10" spans="1:17" x14ac:dyDescent="0.25">
      <c r="A10" s="293"/>
      <c r="B10" s="294"/>
      <c r="C10" s="294"/>
      <c r="D10" s="294"/>
      <c r="E10" s="294"/>
      <c r="F10" s="294"/>
      <c r="G10" s="294"/>
      <c r="H10" s="294"/>
      <c r="I10" s="294"/>
      <c r="J10" s="294"/>
      <c r="K10" s="294"/>
      <c r="L10" s="294"/>
      <c r="M10" s="294"/>
      <c r="N10" s="294"/>
      <c r="O10" s="294"/>
      <c r="P10" s="294"/>
      <c r="Q10" s="295"/>
    </row>
    <row r="11" spans="1:17" x14ac:dyDescent="0.25">
      <c r="A11" s="293"/>
      <c r="B11" s="294"/>
      <c r="C11" s="294"/>
      <c r="D11" s="294"/>
      <c r="E11" s="294"/>
      <c r="F11" s="294"/>
      <c r="G11" s="294"/>
      <c r="H11" s="294"/>
      <c r="I11" s="294"/>
      <c r="J11" s="294"/>
      <c r="K11" s="294"/>
      <c r="L11" s="294"/>
      <c r="M11" s="294"/>
      <c r="N11" s="294"/>
      <c r="O11" s="294"/>
      <c r="P11" s="294"/>
      <c r="Q11" s="295"/>
    </row>
    <row r="12" spans="1:17" x14ac:dyDescent="0.25">
      <c r="A12" s="293"/>
      <c r="B12" s="294"/>
      <c r="C12" s="294"/>
      <c r="D12" s="294"/>
      <c r="E12" s="294"/>
      <c r="F12" s="294"/>
      <c r="G12" s="294"/>
      <c r="H12" s="294"/>
      <c r="I12" s="294"/>
      <c r="J12" s="294"/>
      <c r="K12" s="294"/>
      <c r="L12" s="294"/>
      <c r="M12" s="294"/>
      <c r="N12" s="294"/>
      <c r="O12" s="294"/>
      <c r="P12" s="294"/>
      <c r="Q12" s="295"/>
    </row>
    <row r="13" spans="1:17" x14ac:dyDescent="0.25">
      <c r="A13" s="293"/>
      <c r="B13" s="294"/>
      <c r="C13" s="294"/>
      <c r="D13" s="294"/>
      <c r="E13" s="294"/>
      <c r="F13" s="294"/>
      <c r="G13" s="294"/>
      <c r="H13" s="294"/>
      <c r="I13" s="294"/>
      <c r="J13" s="294"/>
      <c r="K13" s="294"/>
      <c r="L13" s="294"/>
      <c r="M13" s="294"/>
      <c r="N13" s="294"/>
      <c r="O13" s="294"/>
      <c r="P13" s="294"/>
      <c r="Q13" s="295"/>
    </row>
    <row r="14" spans="1:17" x14ac:dyDescent="0.25">
      <c r="A14" s="293"/>
      <c r="B14" s="294"/>
      <c r="C14" s="294"/>
      <c r="D14" s="294"/>
      <c r="E14" s="294"/>
      <c r="F14" s="294"/>
      <c r="G14" s="294"/>
      <c r="H14" s="294"/>
      <c r="I14" s="294"/>
      <c r="J14" s="294"/>
      <c r="K14" s="294"/>
      <c r="L14" s="294"/>
      <c r="M14" s="294"/>
      <c r="N14" s="294"/>
      <c r="O14" s="294"/>
      <c r="P14" s="294"/>
      <c r="Q14" s="295"/>
    </row>
    <row r="15" spans="1:17" x14ac:dyDescent="0.25">
      <c r="A15" s="293"/>
      <c r="B15" s="294"/>
      <c r="C15" s="294"/>
      <c r="D15" s="294"/>
      <c r="E15" s="294"/>
      <c r="F15" s="294"/>
      <c r="G15" s="294"/>
      <c r="H15" s="294"/>
      <c r="I15" s="294"/>
      <c r="J15" s="294"/>
      <c r="K15" s="294"/>
      <c r="L15" s="294"/>
      <c r="M15" s="294"/>
      <c r="N15" s="294"/>
      <c r="O15" s="294"/>
      <c r="P15" s="294"/>
      <c r="Q15" s="295"/>
    </row>
    <row r="16" spans="1:17" ht="15.75" thickBot="1" x14ac:dyDescent="0.3">
      <c r="A16" s="296"/>
      <c r="B16" s="297"/>
      <c r="C16" s="297"/>
      <c r="D16" s="297"/>
      <c r="E16" s="297"/>
      <c r="F16" s="297"/>
      <c r="G16" s="297"/>
      <c r="H16" s="297"/>
      <c r="I16" s="297"/>
      <c r="J16" s="297"/>
      <c r="K16" s="297"/>
      <c r="L16" s="297"/>
      <c r="M16" s="297"/>
      <c r="N16" s="297"/>
      <c r="O16" s="297"/>
      <c r="P16" s="297"/>
      <c r="Q16" s="298"/>
    </row>
    <row r="17" spans="1:17" x14ac:dyDescent="0.25">
      <c r="A17" s="276" t="s">
        <v>248</v>
      </c>
      <c r="B17" s="277"/>
      <c r="C17" s="277"/>
      <c r="D17" s="277"/>
      <c r="E17" s="277"/>
      <c r="F17" s="277"/>
      <c r="G17" s="277"/>
      <c r="H17" s="277"/>
      <c r="I17" s="277"/>
      <c r="J17" s="277"/>
      <c r="K17" s="277"/>
      <c r="L17" s="277"/>
      <c r="M17" s="277"/>
      <c r="N17" s="277"/>
      <c r="O17" s="277"/>
      <c r="P17" s="277"/>
      <c r="Q17" s="278"/>
    </row>
    <row r="18" spans="1:17" ht="31.5" customHeight="1" x14ac:dyDescent="0.25">
      <c r="A18" s="282" t="s">
        <v>246</v>
      </c>
      <c r="B18" s="291"/>
      <c r="C18" s="291"/>
      <c r="D18" s="291"/>
      <c r="E18" s="291"/>
      <c r="F18" s="291"/>
      <c r="G18" s="291"/>
      <c r="H18" s="291"/>
      <c r="I18" s="291"/>
      <c r="J18" s="291"/>
      <c r="K18" s="291"/>
      <c r="L18" s="291"/>
      <c r="M18" s="291"/>
      <c r="N18" s="291"/>
      <c r="O18" s="291"/>
      <c r="P18" s="291"/>
      <c r="Q18" s="292"/>
    </row>
    <row r="19" spans="1:17" x14ac:dyDescent="0.25">
      <c r="A19" s="302" t="s">
        <v>378</v>
      </c>
      <c r="B19" s="303"/>
      <c r="C19" s="303"/>
      <c r="D19" s="303"/>
      <c r="E19" s="303"/>
      <c r="F19" s="303"/>
      <c r="G19" s="303"/>
      <c r="H19" s="303"/>
      <c r="I19" s="303"/>
      <c r="J19" s="303"/>
      <c r="K19" s="303"/>
      <c r="L19" s="303"/>
      <c r="M19" s="303"/>
      <c r="N19" s="303"/>
      <c r="O19" s="303"/>
      <c r="P19" s="303"/>
      <c r="Q19" s="304"/>
    </row>
    <row r="20" spans="1:17" x14ac:dyDescent="0.25">
      <c r="A20" s="305"/>
      <c r="B20" s="303"/>
      <c r="C20" s="303"/>
      <c r="D20" s="303"/>
      <c r="E20" s="303"/>
      <c r="F20" s="303"/>
      <c r="G20" s="303"/>
      <c r="H20" s="303"/>
      <c r="I20" s="303"/>
      <c r="J20" s="303"/>
      <c r="K20" s="303"/>
      <c r="L20" s="303"/>
      <c r="M20" s="303"/>
      <c r="N20" s="303"/>
      <c r="O20" s="303"/>
      <c r="P20" s="303"/>
      <c r="Q20" s="304"/>
    </row>
    <row r="21" spans="1:17" x14ac:dyDescent="0.25">
      <c r="A21" s="305"/>
      <c r="B21" s="303"/>
      <c r="C21" s="303"/>
      <c r="D21" s="303"/>
      <c r="E21" s="303"/>
      <c r="F21" s="303"/>
      <c r="G21" s="303"/>
      <c r="H21" s="303"/>
      <c r="I21" s="303"/>
      <c r="J21" s="303"/>
      <c r="K21" s="303"/>
      <c r="L21" s="303"/>
      <c r="M21" s="303"/>
      <c r="N21" s="303"/>
      <c r="O21" s="303"/>
      <c r="P21" s="303"/>
      <c r="Q21" s="304"/>
    </row>
    <row r="22" spans="1:17" x14ac:dyDescent="0.25">
      <c r="A22" s="305"/>
      <c r="B22" s="303"/>
      <c r="C22" s="303"/>
      <c r="D22" s="303"/>
      <c r="E22" s="303"/>
      <c r="F22" s="303"/>
      <c r="G22" s="303"/>
      <c r="H22" s="303"/>
      <c r="I22" s="303"/>
      <c r="J22" s="303"/>
      <c r="K22" s="303"/>
      <c r="L22" s="303"/>
      <c r="M22" s="303"/>
      <c r="N22" s="303"/>
      <c r="O22" s="303"/>
      <c r="P22" s="303"/>
      <c r="Q22" s="304"/>
    </row>
    <row r="23" spans="1:17" x14ac:dyDescent="0.25">
      <c r="A23" s="305"/>
      <c r="B23" s="303"/>
      <c r="C23" s="303"/>
      <c r="D23" s="303"/>
      <c r="E23" s="303"/>
      <c r="F23" s="303"/>
      <c r="G23" s="303"/>
      <c r="H23" s="303"/>
      <c r="I23" s="303"/>
      <c r="J23" s="303"/>
      <c r="K23" s="303"/>
      <c r="L23" s="303"/>
      <c r="M23" s="303"/>
      <c r="N23" s="303"/>
      <c r="O23" s="303"/>
      <c r="P23" s="303"/>
      <c r="Q23" s="304"/>
    </row>
    <row r="24" spans="1:17" x14ac:dyDescent="0.25">
      <c r="A24" s="305"/>
      <c r="B24" s="303"/>
      <c r="C24" s="303"/>
      <c r="D24" s="303"/>
      <c r="E24" s="303"/>
      <c r="F24" s="303"/>
      <c r="G24" s="303"/>
      <c r="H24" s="303"/>
      <c r="I24" s="303"/>
      <c r="J24" s="303"/>
      <c r="K24" s="303"/>
      <c r="L24" s="303"/>
      <c r="M24" s="303"/>
      <c r="N24" s="303"/>
      <c r="O24" s="303"/>
      <c r="P24" s="303"/>
      <c r="Q24" s="304"/>
    </row>
    <row r="25" spans="1:17" x14ac:dyDescent="0.25">
      <c r="A25" s="305"/>
      <c r="B25" s="303"/>
      <c r="C25" s="303"/>
      <c r="D25" s="303"/>
      <c r="E25" s="303"/>
      <c r="F25" s="303"/>
      <c r="G25" s="303"/>
      <c r="H25" s="303"/>
      <c r="I25" s="303"/>
      <c r="J25" s="303"/>
      <c r="K25" s="303"/>
      <c r="L25" s="303"/>
      <c r="M25" s="303"/>
      <c r="N25" s="303"/>
      <c r="O25" s="303"/>
      <c r="P25" s="303"/>
      <c r="Q25" s="304"/>
    </row>
    <row r="26" spans="1:17" x14ac:dyDescent="0.25">
      <c r="A26" s="305"/>
      <c r="B26" s="303"/>
      <c r="C26" s="303"/>
      <c r="D26" s="303"/>
      <c r="E26" s="303"/>
      <c r="F26" s="303"/>
      <c r="G26" s="303"/>
      <c r="H26" s="303"/>
      <c r="I26" s="303"/>
      <c r="J26" s="303"/>
      <c r="K26" s="303"/>
      <c r="L26" s="303"/>
      <c r="M26" s="303"/>
      <c r="N26" s="303"/>
      <c r="O26" s="303"/>
      <c r="P26" s="303"/>
      <c r="Q26" s="304"/>
    </row>
    <row r="27" spans="1:17" x14ac:dyDescent="0.25">
      <c r="A27" s="305"/>
      <c r="B27" s="303"/>
      <c r="C27" s="303"/>
      <c r="D27" s="303"/>
      <c r="E27" s="303"/>
      <c r="F27" s="303"/>
      <c r="G27" s="303"/>
      <c r="H27" s="303"/>
      <c r="I27" s="303"/>
      <c r="J27" s="303"/>
      <c r="K27" s="303"/>
      <c r="L27" s="303"/>
      <c r="M27" s="303"/>
      <c r="N27" s="303"/>
      <c r="O27" s="303"/>
      <c r="P27" s="303"/>
      <c r="Q27" s="304"/>
    </row>
    <row r="28" spans="1:17" x14ac:dyDescent="0.25">
      <c r="A28" s="305"/>
      <c r="B28" s="303"/>
      <c r="C28" s="303"/>
      <c r="D28" s="303"/>
      <c r="E28" s="303"/>
      <c r="F28" s="303"/>
      <c r="G28" s="303"/>
      <c r="H28" s="303"/>
      <c r="I28" s="303"/>
      <c r="J28" s="303"/>
      <c r="K28" s="303"/>
      <c r="L28" s="303"/>
      <c r="M28" s="303"/>
      <c r="N28" s="303"/>
      <c r="O28" s="303"/>
      <c r="P28" s="303"/>
      <c r="Q28" s="304"/>
    </row>
    <row r="29" spans="1:17" x14ac:dyDescent="0.25">
      <c r="A29" s="305"/>
      <c r="B29" s="303"/>
      <c r="C29" s="303"/>
      <c r="D29" s="303"/>
      <c r="E29" s="303"/>
      <c r="F29" s="303"/>
      <c r="G29" s="303"/>
      <c r="H29" s="303"/>
      <c r="I29" s="303"/>
      <c r="J29" s="303"/>
      <c r="K29" s="303"/>
      <c r="L29" s="303"/>
      <c r="M29" s="303"/>
      <c r="N29" s="303"/>
      <c r="O29" s="303"/>
      <c r="P29" s="303"/>
      <c r="Q29" s="304"/>
    </row>
    <row r="30" spans="1:17" x14ac:dyDescent="0.25">
      <c r="A30" s="305"/>
      <c r="B30" s="303"/>
      <c r="C30" s="303"/>
      <c r="D30" s="303"/>
      <c r="E30" s="303"/>
      <c r="F30" s="303"/>
      <c r="G30" s="303"/>
      <c r="H30" s="303"/>
      <c r="I30" s="303"/>
      <c r="J30" s="303"/>
      <c r="K30" s="303"/>
      <c r="L30" s="303"/>
      <c r="M30" s="303"/>
      <c r="N30" s="303"/>
      <c r="O30" s="303"/>
      <c r="P30" s="303"/>
      <c r="Q30" s="304"/>
    </row>
    <row r="31" spans="1:17" ht="15.75" thickBot="1" x14ac:dyDescent="0.3">
      <c r="A31" s="306"/>
      <c r="B31" s="307"/>
      <c r="C31" s="307"/>
      <c r="D31" s="307"/>
      <c r="E31" s="307"/>
      <c r="F31" s="307"/>
      <c r="G31" s="307"/>
      <c r="H31" s="307"/>
      <c r="I31" s="307"/>
      <c r="J31" s="307"/>
      <c r="K31" s="307"/>
      <c r="L31" s="307"/>
      <c r="M31" s="307"/>
      <c r="N31" s="307"/>
      <c r="O31" s="307"/>
      <c r="P31" s="307"/>
      <c r="Q31" s="308"/>
    </row>
    <row r="32" spans="1:17" x14ac:dyDescent="0.25">
      <c r="A32" s="276" t="s">
        <v>249</v>
      </c>
      <c r="B32" s="277"/>
      <c r="C32" s="277"/>
      <c r="D32" s="277"/>
      <c r="E32" s="277"/>
      <c r="F32" s="277"/>
      <c r="G32" s="277"/>
      <c r="H32" s="277"/>
      <c r="I32" s="277"/>
      <c r="J32" s="277"/>
      <c r="K32" s="277"/>
      <c r="L32" s="277"/>
      <c r="M32" s="277"/>
      <c r="N32" s="277"/>
      <c r="O32" s="277"/>
      <c r="P32" s="277"/>
      <c r="Q32" s="278"/>
    </row>
    <row r="33" spans="1:17" ht="20.25" customHeight="1" x14ac:dyDescent="0.25">
      <c r="A33" s="282" t="s">
        <v>244</v>
      </c>
      <c r="B33" s="283"/>
      <c r="C33" s="283"/>
      <c r="D33" s="283"/>
      <c r="E33" s="283"/>
      <c r="F33" s="283"/>
      <c r="G33" s="283"/>
      <c r="H33" s="283"/>
      <c r="I33" s="283"/>
      <c r="J33" s="283"/>
      <c r="K33" s="283"/>
      <c r="L33" s="283"/>
      <c r="M33" s="283"/>
      <c r="N33" s="283"/>
      <c r="O33" s="283"/>
      <c r="P33" s="283"/>
      <c r="Q33" s="284"/>
    </row>
    <row r="34" spans="1:17" x14ac:dyDescent="0.25">
      <c r="A34" s="293" t="s">
        <v>402</v>
      </c>
      <c r="B34" s="294"/>
      <c r="C34" s="294"/>
      <c r="D34" s="294"/>
      <c r="E34" s="294"/>
      <c r="F34" s="294"/>
      <c r="G34" s="294"/>
      <c r="H34" s="294"/>
      <c r="I34" s="294"/>
      <c r="J34" s="294"/>
      <c r="K34" s="294"/>
      <c r="L34" s="294"/>
      <c r="M34" s="294"/>
      <c r="N34" s="294"/>
      <c r="O34" s="294"/>
      <c r="P34" s="294"/>
      <c r="Q34" s="295"/>
    </row>
    <row r="35" spans="1:17" x14ac:dyDescent="0.25">
      <c r="A35" s="293"/>
      <c r="B35" s="294"/>
      <c r="C35" s="294"/>
      <c r="D35" s="294"/>
      <c r="E35" s="294"/>
      <c r="F35" s="294"/>
      <c r="G35" s="294"/>
      <c r="H35" s="294"/>
      <c r="I35" s="294"/>
      <c r="J35" s="294"/>
      <c r="K35" s="294"/>
      <c r="L35" s="294"/>
      <c r="M35" s="294"/>
      <c r="N35" s="294"/>
      <c r="O35" s="294"/>
      <c r="P35" s="294"/>
      <c r="Q35" s="295"/>
    </row>
    <row r="36" spans="1:17" x14ac:dyDescent="0.25">
      <c r="A36" s="293"/>
      <c r="B36" s="294"/>
      <c r="C36" s="294"/>
      <c r="D36" s="294"/>
      <c r="E36" s="294"/>
      <c r="F36" s="294"/>
      <c r="G36" s="294"/>
      <c r="H36" s="294"/>
      <c r="I36" s="294"/>
      <c r="J36" s="294"/>
      <c r="K36" s="294"/>
      <c r="L36" s="294"/>
      <c r="M36" s="294"/>
      <c r="N36" s="294"/>
      <c r="O36" s="294"/>
      <c r="P36" s="294"/>
      <c r="Q36" s="295"/>
    </row>
    <row r="37" spans="1:17" x14ac:dyDescent="0.25">
      <c r="A37" s="293"/>
      <c r="B37" s="294"/>
      <c r="C37" s="294"/>
      <c r="D37" s="294"/>
      <c r="E37" s="294"/>
      <c r="F37" s="294"/>
      <c r="G37" s="294"/>
      <c r="H37" s="294"/>
      <c r="I37" s="294"/>
      <c r="J37" s="294"/>
      <c r="K37" s="294"/>
      <c r="L37" s="294"/>
      <c r="M37" s="294"/>
      <c r="N37" s="294"/>
      <c r="O37" s="294"/>
      <c r="P37" s="294"/>
      <c r="Q37" s="295"/>
    </row>
    <row r="38" spans="1:17" x14ac:dyDescent="0.25">
      <c r="A38" s="293"/>
      <c r="B38" s="294"/>
      <c r="C38" s="294"/>
      <c r="D38" s="294"/>
      <c r="E38" s="294"/>
      <c r="F38" s="294"/>
      <c r="G38" s="294"/>
      <c r="H38" s="294"/>
      <c r="I38" s="294"/>
      <c r="J38" s="294"/>
      <c r="K38" s="294"/>
      <c r="L38" s="294"/>
      <c r="M38" s="294"/>
      <c r="N38" s="294"/>
      <c r="O38" s="294"/>
      <c r="P38" s="294"/>
      <c r="Q38" s="295"/>
    </row>
    <row r="39" spans="1:17" x14ac:dyDescent="0.25">
      <c r="A39" s="293"/>
      <c r="B39" s="294"/>
      <c r="C39" s="294"/>
      <c r="D39" s="294"/>
      <c r="E39" s="294"/>
      <c r="F39" s="294"/>
      <c r="G39" s="294"/>
      <c r="H39" s="294"/>
      <c r="I39" s="294"/>
      <c r="J39" s="294"/>
      <c r="K39" s="294"/>
      <c r="L39" s="294"/>
      <c r="M39" s="294"/>
      <c r="N39" s="294"/>
      <c r="O39" s="294"/>
      <c r="P39" s="294"/>
      <c r="Q39" s="295"/>
    </row>
    <row r="40" spans="1:17" x14ac:dyDescent="0.25">
      <c r="A40" s="293"/>
      <c r="B40" s="294"/>
      <c r="C40" s="294"/>
      <c r="D40" s="294"/>
      <c r="E40" s="294"/>
      <c r="F40" s="294"/>
      <c r="G40" s="294"/>
      <c r="H40" s="294"/>
      <c r="I40" s="294"/>
      <c r="J40" s="294"/>
      <c r="K40" s="294"/>
      <c r="L40" s="294"/>
      <c r="M40" s="294"/>
      <c r="N40" s="294"/>
      <c r="O40" s="294"/>
      <c r="P40" s="294"/>
      <c r="Q40" s="295"/>
    </row>
    <row r="41" spans="1:17" x14ac:dyDescent="0.25">
      <c r="A41" s="293"/>
      <c r="B41" s="294"/>
      <c r="C41" s="294"/>
      <c r="D41" s="294"/>
      <c r="E41" s="294"/>
      <c r="F41" s="294"/>
      <c r="G41" s="294"/>
      <c r="H41" s="294"/>
      <c r="I41" s="294"/>
      <c r="J41" s="294"/>
      <c r="K41" s="294"/>
      <c r="L41" s="294"/>
      <c r="M41" s="294"/>
      <c r="N41" s="294"/>
      <c r="O41" s="294"/>
      <c r="P41" s="294"/>
      <c r="Q41" s="295"/>
    </row>
    <row r="42" spans="1:17" x14ac:dyDescent="0.25">
      <c r="A42" s="293"/>
      <c r="B42" s="294"/>
      <c r="C42" s="294"/>
      <c r="D42" s="294"/>
      <c r="E42" s="294"/>
      <c r="F42" s="294"/>
      <c r="G42" s="294"/>
      <c r="H42" s="294"/>
      <c r="I42" s="294"/>
      <c r="J42" s="294"/>
      <c r="K42" s="294"/>
      <c r="L42" s="294"/>
      <c r="M42" s="294"/>
      <c r="N42" s="294"/>
      <c r="O42" s="294"/>
      <c r="P42" s="294"/>
      <c r="Q42" s="295"/>
    </row>
    <row r="43" spans="1:17" x14ac:dyDescent="0.25">
      <c r="A43" s="293"/>
      <c r="B43" s="294"/>
      <c r="C43" s="294"/>
      <c r="D43" s="294"/>
      <c r="E43" s="294"/>
      <c r="F43" s="294"/>
      <c r="G43" s="294"/>
      <c r="H43" s="294"/>
      <c r="I43" s="294"/>
      <c r="J43" s="294"/>
      <c r="K43" s="294"/>
      <c r="L43" s="294"/>
      <c r="M43" s="294"/>
      <c r="N43" s="294"/>
      <c r="O43" s="294"/>
      <c r="P43" s="294"/>
      <c r="Q43" s="295"/>
    </row>
    <row r="44" spans="1:17" x14ac:dyDescent="0.25">
      <c r="A44" s="293"/>
      <c r="B44" s="294"/>
      <c r="C44" s="294"/>
      <c r="D44" s="294"/>
      <c r="E44" s="294"/>
      <c r="F44" s="294"/>
      <c r="G44" s="294"/>
      <c r="H44" s="294"/>
      <c r="I44" s="294"/>
      <c r="J44" s="294"/>
      <c r="K44" s="294"/>
      <c r="L44" s="294"/>
      <c r="M44" s="294"/>
      <c r="N44" s="294"/>
      <c r="O44" s="294"/>
      <c r="P44" s="294"/>
      <c r="Q44" s="295"/>
    </row>
    <row r="45" spans="1:17" x14ac:dyDescent="0.25">
      <c r="A45" s="293"/>
      <c r="B45" s="294"/>
      <c r="C45" s="294"/>
      <c r="D45" s="294"/>
      <c r="E45" s="294"/>
      <c r="F45" s="294"/>
      <c r="G45" s="294"/>
      <c r="H45" s="294"/>
      <c r="I45" s="294"/>
      <c r="J45" s="294"/>
      <c r="K45" s="294"/>
      <c r="L45" s="294"/>
      <c r="M45" s="294"/>
      <c r="N45" s="294"/>
      <c r="O45" s="294"/>
      <c r="P45" s="294"/>
      <c r="Q45" s="295"/>
    </row>
    <row r="46" spans="1:17" ht="15.75" thickBot="1" x14ac:dyDescent="0.3">
      <c r="A46" s="296"/>
      <c r="B46" s="297"/>
      <c r="C46" s="297"/>
      <c r="D46" s="297"/>
      <c r="E46" s="297"/>
      <c r="F46" s="297"/>
      <c r="G46" s="297"/>
      <c r="H46" s="297"/>
      <c r="I46" s="297"/>
      <c r="J46" s="297"/>
      <c r="K46" s="297"/>
      <c r="L46" s="297"/>
      <c r="M46" s="297"/>
      <c r="N46" s="297"/>
      <c r="O46" s="297"/>
      <c r="P46" s="297"/>
      <c r="Q46" s="298"/>
    </row>
    <row r="47" spans="1:17" s="18" customFormat="1" ht="15" customHeight="1" x14ac:dyDescent="0.25">
      <c r="A47" s="299" t="s">
        <v>261</v>
      </c>
      <c r="B47" s="300"/>
      <c r="C47" s="300"/>
      <c r="D47" s="300"/>
      <c r="E47" s="300"/>
      <c r="F47" s="300"/>
      <c r="G47" s="300"/>
      <c r="H47" s="300"/>
      <c r="I47" s="300"/>
      <c r="J47" s="300"/>
      <c r="K47" s="300"/>
      <c r="L47" s="300"/>
      <c r="M47" s="300"/>
      <c r="N47" s="300"/>
      <c r="O47" s="300"/>
      <c r="P47" s="300"/>
      <c r="Q47" s="301"/>
    </row>
    <row r="48" spans="1:17" s="18" customFormat="1" ht="20.25" customHeight="1" x14ac:dyDescent="0.25">
      <c r="A48" s="282" t="s">
        <v>245</v>
      </c>
      <c r="B48" s="283"/>
      <c r="C48" s="283"/>
      <c r="D48" s="283"/>
      <c r="E48" s="283"/>
      <c r="F48" s="283"/>
      <c r="G48" s="283"/>
      <c r="H48" s="283"/>
      <c r="I48" s="283"/>
      <c r="J48" s="283"/>
      <c r="K48" s="283"/>
      <c r="L48" s="283"/>
      <c r="M48" s="283"/>
      <c r="N48" s="283"/>
      <c r="O48" s="283"/>
      <c r="P48" s="283"/>
      <c r="Q48" s="284"/>
    </row>
    <row r="49" spans="1:17" ht="16.5" customHeight="1" x14ac:dyDescent="0.25">
      <c r="A49" s="285" t="s">
        <v>403</v>
      </c>
      <c r="B49" s="286"/>
      <c r="C49" s="286"/>
      <c r="D49" s="286"/>
      <c r="E49" s="286"/>
      <c r="F49" s="286"/>
      <c r="G49" s="286"/>
      <c r="H49" s="286"/>
      <c r="I49" s="286"/>
      <c r="J49" s="286"/>
      <c r="K49" s="286"/>
      <c r="L49" s="286"/>
      <c r="M49" s="286"/>
      <c r="N49" s="286"/>
      <c r="O49" s="286"/>
      <c r="P49" s="286"/>
      <c r="Q49" s="287"/>
    </row>
    <row r="50" spans="1:17" x14ac:dyDescent="0.25">
      <c r="A50" s="285"/>
      <c r="B50" s="286"/>
      <c r="C50" s="286"/>
      <c r="D50" s="286"/>
      <c r="E50" s="286"/>
      <c r="F50" s="286"/>
      <c r="G50" s="286"/>
      <c r="H50" s="286"/>
      <c r="I50" s="286"/>
      <c r="J50" s="286"/>
      <c r="K50" s="286"/>
      <c r="L50" s="286"/>
      <c r="M50" s="286"/>
      <c r="N50" s="286"/>
      <c r="O50" s="286"/>
      <c r="P50" s="286"/>
      <c r="Q50" s="287"/>
    </row>
    <row r="51" spans="1:17" x14ac:dyDescent="0.25">
      <c r="A51" s="285"/>
      <c r="B51" s="286"/>
      <c r="C51" s="286"/>
      <c r="D51" s="286"/>
      <c r="E51" s="286"/>
      <c r="F51" s="286"/>
      <c r="G51" s="286"/>
      <c r="H51" s="286"/>
      <c r="I51" s="286"/>
      <c r="J51" s="286"/>
      <c r="K51" s="286"/>
      <c r="L51" s="286"/>
      <c r="M51" s="286"/>
      <c r="N51" s="286"/>
      <c r="O51" s="286"/>
      <c r="P51" s="286"/>
      <c r="Q51" s="287"/>
    </row>
    <row r="52" spans="1:17" x14ac:dyDescent="0.25">
      <c r="A52" s="285"/>
      <c r="B52" s="286"/>
      <c r="C52" s="286"/>
      <c r="D52" s="286"/>
      <c r="E52" s="286"/>
      <c r="F52" s="286"/>
      <c r="G52" s="286"/>
      <c r="H52" s="286"/>
      <c r="I52" s="286"/>
      <c r="J52" s="286"/>
      <c r="K52" s="286"/>
      <c r="L52" s="286"/>
      <c r="M52" s="286"/>
      <c r="N52" s="286"/>
      <c r="O52" s="286"/>
      <c r="P52" s="286"/>
      <c r="Q52" s="287"/>
    </row>
    <row r="53" spans="1:17" x14ac:dyDescent="0.25">
      <c r="A53" s="285"/>
      <c r="B53" s="286"/>
      <c r="C53" s="286"/>
      <c r="D53" s="286"/>
      <c r="E53" s="286"/>
      <c r="F53" s="286"/>
      <c r="G53" s="286"/>
      <c r="H53" s="286"/>
      <c r="I53" s="286"/>
      <c r="J53" s="286"/>
      <c r="K53" s="286"/>
      <c r="L53" s="286"/>
      <c r="M53" s="286"/>
      <c r="N53" s="286"/>
      <c r="O53" s="286"/>
      <c r="P53" s="286"/>
      <c r="Q53" s="287"/>
    </row>
    <row r="54" spans="1:17" x14ac:dyDescent="0.25">
      <c r="A54" s="285"/>
      <c r="B54" s="286"/>
      <c r="C54" s="286"/>
      <c r="D54" s="286"/>
      <c r="E54" s="286"/>
      <c r="F54" s="286"/>
      <c r="G54" s="286"/>
      <c r="H54" s="286"/>
      <c r="I54" s="286"/>
      <c r="J54" s="286"/>
      <c r="K54" s="286"/>
      <c r="L54" s="286"/>
      <c r="M54" s="286"/>
      <c r="N54" s="286"/>
      <c r="O54" s="286"/>
      <c r="P54" s="286"/>
      <c r="Q54" s="287"/>
    </row>
    <row r="55" spans="1:17" x14ac:dyDescent="0.25">
      <c r="A55" s="285"/>
      <c r="B55" s="286"/>
      <c r="C55" s="286"/>
      <c r="D55" s="286"/>
      <c r="E55" s="286"/>
      <c r="F55" s="286"/>
      <c r="G55" s="286"/>
      <c r="H55" s="286"/>
      <c r="I55" s="286"/>
      <c r="J55" s="286"/>
      <c r="K55" s="286"/>
      <c r="L55" s="286"/>
      <c r="M55" s="286"/>
      <c r="N55" s="286"/>
      <c r="O55" s="286"/>
      <c r="P55" s="286"/>
      <c r="Q55" s="287"/>
    </row>
    <row r="56" spans="1:17" x14ac:dyDescent="0.25">
      <c r="A56" s="285"/>
      <c r="B56" s="286"/>
      <c r="C56" s="286"/>
      <c r="D56" s="286"/>
      <c r="E56" s="286"/>
      <c r="F56" s="286"/>
      <c r="G56" s="286"/>
      <c r="H56" s="286"/>
      <c r="I56" s="286"/>
      <c r="J56" s="286"/>
      <c r="K56" s="286"/>
      <c r="L56" s="286"/>
      <c r="M56" s="286"/>
      <c r="N56" s="286"/>
      <c r="O56" s="286"/>
      <c r="P56" s="286"/>
      <c r="Q56" s="287"/>
    </row>
    <row r="57" spans="1:17" x14ac:dyDescent="0.25">
      <c r="A57" s="285"/>
      <c r="B57" s="286"/>
      <c r="C57" s="286"/>
      <c r="D57" s="286"/>
      <c r="E57" s="286"/>
      <c r="F57" s="286"/>
      <c r="G57" s="286"/>
      <c r="H57" s="286"/>
      <c r="I57" s="286"/>
      <c r="J57" s="286"/>
      <c r="K57" s="286"/>
      <c r="L57" s="286"/>
      <c r="M57" s="286"/>
      <c r="N57" s="286"/>
      <c r="O57" s="286"/>
      <c r="P57" s="286"/>
      <c r="Q57" s="287"/>
    </row>
    <row r="58" spans="1:17" x14ac:dyDescent="0.25">
      <c r="A58" s="285"/>
      <c r="B58" s="286"/>
      <c r="C58" s="286"/>
      <c r="D58" s="286"/>
      <c r="E58" s="286"/>
      <c r="F58" s="286"/>
      <c r="G58" s="286"/>
      <c r="H58" s="286"/>
      <c r="I58" s="286"/>
      <c r="J58" s="286"/>
      <c r="K58" s="286"/>
      <c r="L58" s="286"/>
      <c r="M58" s="286"/>
      <c r="N58" s="286"/>
      <c r="O58" s="286"/>
      <c r="P58" s="286"/>
      <c r="Q58" s="287"/>
    </row>
    <row r="59" spans="1:17" x14ac:dyDescent="0.25">
      <c r="A59" s="285"/>
      <c r="B59" s="286"/>
      <c r="C59" s="286"/>
      <c r="D59" s="286"/>
      <c r="E59" s="286"/>
      <c r="F59" s="286"/>
      <c r="G59" s="286"/>
      <c r="H59" s="286"/>
      <c r="I59" s="286"/>
      <c r="J59" s="286"/>
      <c r="K59" s="286"/>
      <c r="L59" s="286"/>
      <c r="M59" s="286"/>
      <c r="N59" s="286"/>
      <c r="O59" s="286"/>
      <c r="P59" s="286"/>
      <c r="Q59" s="287"/>
    </row>
    <row r="60" spans="1:17" x14ac:dyDescent="0.25">
      <c r="A60" s="285"/>
      <c r="B60" s="286"/>
      <c r="C60" s="286"/>
      <c r="D60" s="286"/>
      <c r="E60" s="286"/>
      <c r="F60" s="286"/>
      <c r="G60" s="286"/>
      <c r="H60" s="286"/>
      <c r="I60" s="286"/>
      <c r="J60" s="286"/>
      <c r="K60" s="286"/>
      <c r="L60" s="286"/>
      <c r="M60" s="286"/>
      <c r="N60" s="286"/>
      <c r="O60" s="286"/>
      <c r="P60" s="286"/>
      <c r="Q60" s="287"/>
    </row>
    <row r="61" spans="1:17" ht="15.75" thickBot="1" x14ac:dyDescent="0.3">
      <c r="A61" s="288"/>
      <c r="B61" s="289"/>
      <c r="C61" s="289"/>
      <c r="D61" s="289"/>
      <c r="E61" s="289"/>
      <c r="F61" s="289"/>
      <c r="G61" s="289"/>
      <c r="H61" s="289"/>
      <c r="I61" s="289"/>
      <c r="J61" s="289"/>
      <c r="K61" s="289"/>
      <c r="L61" s="289"/>
      <c r="M61" s="289"/>
      <c r="N61" s="289"/>
      <c r="O61" s="289"/>
      <c r="P61" s="289"/>
      <c r="Q61" s="290"/>
    </row>
    <row r="62" spans="1:17" x14ac:dyDescent="0.25">
      <c r="A62" s="276" t="s">
        <v>329</v>
      </c>
      <c r="B62" s="277"/>
      <c r="C62" s="277"/>
      <c r="D62" s="277"/>
      <c r="E62" s="277"/>
      <c r="F62" s="277"/>
      <c r="G62" s="277"/>
      <c r="H62" s="277"/>
      <c r="I62" s="277"/>
      <c r="J62" s="277"/>
      <c r="K62" s="277"/>
      <c r="L62" s="277"/>
      <c r="M62" s="277"/>
      <c r="N62" s="277"/>
      <c r="O62" s="277"/>
      <c r="P62" s="277"/>
      <c r="Q62" s="278"/>
    </row>
    <row r="63" spans="1:17" ht="15" customHeight="1" x14ac:dyDescent="0.25">
      <c r="A63" s="279" t="s">
        <v>336</v>
      </c>
      <c r="B63" s="280"/>
      <c r="C63" s="280"/>
      <c r="D63" s="280"/>
      <c r="E63" s="280"/>
      <c r="F63" s="280"/>
      <c r="G63" s="280"/>
      <c r="H63" s="280"/>
      <c r="I63" s="280"/>
      <c r="J63" s="280"/>
      <c r="K63" s="280"/>
      <c r="L63" s="280"/>
      <c r="M63" s="280"/>
      <c r="N63" s="280"/>
      <c r="O63" s="280"/>
      <c r="P63" s="280"/>
      <c r="Q63" s="281"/>
    </row>
    <row r="64" spans="1:17" ht="45" x14ac:dyDescent="0.25">
      <c r="A64" s="41"/>
      <c r="B64" s="81" t="s">
        <v>206</v>
      </c>
      <c r="C64" s="81" t="s">
        <v>207</v>
      </c>
      <c r="D64" s="81" t="s">
        <v>251</v>
      </c>
      <c r="E64" s="42"/>
      <c r="F64" s="42"/>
      <c r="G64" s="42"/>
      <c r="H64" s="43"/>
      <c r="I64" s="43"/>
      <c r="J64" s="43"/>
      <c r="K64" s="43"/>
      <c r="L64" s="43"/>
      <c r="M64" s="43"/>
      <c r="N64" s="43"/>
      <c r="O64" s="43"/>
      <c r="P64" s="43"/>
      <c r="Q64" s="44"/>
    </row>
    <row r="65" spans="1:17" x14ac:dyDescent="0.25">
      <c r="A65" s="41" t="s">
        <v>252</v>
      </c>
      <c r="B65" s="41"/>
      <c r="C65" s="41"/>
      <c r="D65" s="41"/>
      <c r="E65" s="43"/>
      <c r="F65" s="43"/>
      <c r="G65" s="43"/>
      <c r="H65" s="43"/>
      <c r="I65" s="43"/>
      <c r="J65" s="43"/>
      <c r="K65" s="43"/>
      <c r="L65" s="43"/>
      <c r="M65" s="43"/>
      <c r="N65" s="43"/>
      <c r="O65" s="43"/>
      <c r="P65" s="43"/>
      <c r="Q65" s="44"/>
    </row>
    <row r="66" spans="1:17" x14ac:dyDescent="0.25">
      <c r="A66" s="41" t="s">
        <v>253</v>
      </c>
      <c r="B66" s="41"/>
      <c r="C66" s="41"/>
      <c r="D66" s="41"/>
      <c r="E66" s="43"/>
      <c r="F66" s="43"/>
      <c r="G66" s="43"/>
      <c r="H66" s="43"/>
      <c r="I66" s="43"/>
      <c r="J66" s="43"/>
      <c r="K66" s="43"/>
      <c r="L66" s="43"/>
      <c r="M66" s="43"/>
      <c r="N66" s="43"/>
      <c r="O66" s="43"/>
      <c r="P66" s="43"/>
      <c r="Q66" s="44"/>
    </row>
    <row r="67" spans="1:17" x14ac:dyDescent="0.25">
      <c r="A67" s="41" t="s">
        <v>254</v>
      </c>
      <c r="B67" s="41"/>
      <c r="C67" s="41"/>
      <c r="D67" s="41"/>
      <c r="E67" s="43"/>
      <c r="F67" s="43"/>
      <c r="G67" s="43"/>
      <c r="H67" s="43"/>
      <c r="I67" s="43"/>
      <c r="J67" s="43"/>
      <c r="K67" s="43"/>
      <c r="L67" s="43"/>
      <c r="M67" s="43"/>
      <c r="N67" s="43"/>
      <c r="O67" s="43"/>
      <c r="P67" s="43"/>
      <c r="Q67" s="44"/>
    </row>
    <row r="68" spans="1:17" x14ac:dyDescent="0.25">
      <c r="A68" s="41" t="s">
        <v>255</v>
      </c>
      <c r="B68" s="41"/>
      <c r="C68" s="41"/>
      <c r="D68" s="41"/>
      <c r="E68" s="43"/>
      <c r="F68" s="43"/>
      <c r="G68" s="43"/>
      <c r="H68" s="43"/>
      <c r="I68" s="43"/>
      <c r="J68" s="43"/>
      <c r="K68" s="43"/>
      <c r="L68" s="43"/>
      <c r="M68" s="43"/>
      <c r="N68" s="43"/>
      <c r="O68" s="43"/>
      <c r="P68" s="43"/>
      <c r="Q68" s="44"/>
    </row>
    <row r="69" spans="1:17" x14ac:dyDescent="0.25">
      <c r="A69" s="41" t="s">
        <v>256</v>
      </c>
      <c r="B69" s="41"/>
      <c r="C69" s="41"/>
      <c r="D69" s="41"/>
      <c r="E69" s="43"/>
      <c r="F69" s="43"/>
      <c r="G69" s="43"/>
      <c r="H69" s="43"/>
      <c r="I69" s="43"/>
      <c r="J69" s="43"/>
      <c r="K69" s="43"/>
      <c r="L69" s="43"/>
      <c r="M69" s="43"/>
      <c r="N69" s="43"/>
      <c r="O69" s="43"/>
      <c r="P69" s="43"/>
      <c r="Q69" s="44"/>
    </row>
    <row r="70" spans="1:17" x14ac:dyDescent="0.25">
      <c r="A70" s="45" t="s">
        <v>208</v>
      </c>
      <c r="B70" s="31"/>
      <c r="C70" s="46">
        <f>SUM(C65:C69)</f>
        <v>0</v>
      </c>
      <c r="D70" s="31"/>
      <c r="E70" s="30"/>
      <c r="F70" s="30"/>
      <c r="G70" s="30"/>
      <c r="H70" s="30"/>
      <c r="I70" s="30"/>
      <c r="J70" s="30"/>
      <c r="K70" s="30"/>
      <c r="L70" s="30"/>
      <c r="M70" s="30"/>
      <c r="N70" s="30"/>
      <c r="O70" s="30"/>
      <c r="P70" s="30"/>
      <c r="Q70" s="30"/>
    </row>
    <row r="74" spans="1:17" x14ac:dyDescent="0.25">
      <c r="E74" s="30"/>
      <c r="F74" s="30"/>
      <c r="G74" s="30"/>
      <c r="H74" s="30"/>
      <c r="I74" s="30"/>
      <c r="J74" s="30"/>
      <c r="K74" s="30"/>
      <c r="L74" s="30"/>
      <c r="M74" s="30"/>
      <c r="N74" s="30"/>
      <c r="O74" s="30"/>
      <c r="P74" s="30"/>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topLeftCell="A34" zoomScale="90" zoomScaleNormal="90" workbookViewId="0">
      <selection activeCell="I37" sqref="I37:J37"/>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309" t="s">
        <v>331</v>
      </c>
      <c r="B1" s="310"/>
      <c r="C1" s="310"/>
      <c r="D1" s="310"/>
      <c r="E1" s="310"/>
      <c r="F1" s="310"/>
      <c r="G1" s="310"/>
      <c r="H1" s="310"/>
      <c r="I1" s="310"/>
      <c r="J1" s="310"/>
      <c r="K1" s="310"/>
      <c r="L1" s="310"/>
      <c r="M1" s="310"/>
      <c r="N1" s="310"/>
      <c r="O1" s="310"/>
      <c r="P1" s="310"/>
      <c r="Q1" s="310"/>
      <c r="R1" s="310"/>
      <c r="S1" s="310"/>
      <c r="T1" s="310"/>
      <c r="U1" s="310"/>
    </row>
    <row r="2" spans="1:21" ht="15.75" thickBot="1" x14ac:dyDescent="0.3">
      <c r="A2" s="326" t="s">
        <v>330</v>
      </c>
      <c r="B2" s="326"/>
      <c r="C2" s="326"/>
      <c r="D2" s="326"/>
      <c r="E2" s="326"/>
      <c r="F2" s="30"/>
    </row>
    <row r="3" spans="1:21" x14ac:dyDescent="0.25">
      <c r="A3" s="276" t="s">
        <v>262</v>
      </c>
      <c r="B3" s="277"/>
      <c r="C3" s="277"/>
      <c r="D3" s="277"/>
      <c r="E3" s="277"/>
      <c r="F3" s="277"/>
      <c r="G3" s="277"/>
      <c r="H3" s="277"/>
      <c r="I3" s="277"/>
      <c r="J3" s="277"/>
      <c r="K3" s="277"/>
      <c r="L3" s="277"/>
      <c r="M3" s="277"/>
      <c r="N3" s="277"/>
      <c r="O3" s="277"/>
      <c r="P3" s="277"/>
      <c r="Q3" s="277"/>
      <c r="R3" s="277"/>
      <c r="S3" s="277"/>
      <c r="T3" s="277"/>
      <c r="U3" s="278"/>
    </row>
    <row r="4" spans="1:21" ht="15" customHeight="1" x14ac:dyDescent="0.25">
      <c r="A4" s="315" t="s">
        <v>179</v>
      </c>
      <c r="B4" s="316"/>
      <c r="C4" s="316"/>
      <c r="D4" s="316"/>
      <c r="E4" s="316"/>
      <c r="F4" s="316"/>
      <c r="G4" s="316"/>
      <c r="H4" s="316"/>
      <c r="I4" s="316"/>
      <c r="J4" s="316"/>
      <c r="K4" s="316"/>
      <c r="L4" s="316"/>
      <c r="M4" s="316"/>
      <c r="N4" s="316"/>
      <c r="O4" s="316"/>
      <c r="P4" s="316"/>
      <c r="Q4" s="316"/>
      <c r="R4" s="316"/>
      <c r="S4" s="316"/>
      <c r="T4" s="316"/>
      <c r="U4" s="317"/>
    </row>
    <row r="5" spans="1:21" x14ac:dyDescent="0.25">
      <c r="A5" s="302" t="s">
        <v>382</v>
      </c>
      <c r="B5" s="303"/>
      <c r="C5" s="303"/>
      <c r="D5" s="303"/>
      <c r="E5" s="303"/>
      <c r="F5" s="303"/>
      <c r="G5" s="303"/>
      <c r="H5" s="303"/>
      <c r="I5" s="303"/>
      <c r="J5" s="303"/>
      <c r="K5" s="303"/>
      <c r="L5" s="303"/>
      <c r="M5" s="303"/>
      <c r="N5" s="303"/>
      <c r="O5" s="303"/>
      <c r="P5" s="303"/>
      <c r="Q5" s="303"/>
      <c r="R5" s="303"/>
      <c r="S5" s="303"/>
      <c r="T5" s="303"/>
      <c r="U5" s="304"/>
    </row>
    <row r="6" spans="1:21" x14ac:dyDescent="0.25">
      <c r="A6" s="305"/>
      <c r="B6" s="303"/>
      <c r="C6" s="303"/>
      <c r="D6" s="303"/>
      <c r="E6" s="303"/>
      <c r="F6" s="303"/>
      <c r="G6" s="303"/>
      <c r="H6" s="303"/>
      <c r="I6" s="303"/>
      <c r="J6" s="303"/>
      <c r="K6" s="303"/>
      <c r="L6" s="303"/>
      <c r="M6" s="303"/>
      <c r="N6" s="303"/>
      <c r="O6" s="303"/>
      <c r="P6" s="303"/>
      <c r="Q6" s="303"/>
      <c r="R6" s="303"/>
      <c r="S6" s="303"/>
      <c r="T6" s="303"/>
      <c r="U6" s="304"/>
    </row>
    <row r="7" spans="1:21" x14ac:dyDescent="0.25">
      <c r="A7" s="305"/>
      <c r="B7" s="303"/>
      <c r="C7" s="303"/>
      <c r="D7" s="303"/>
      <c r="E7" s="303"/>
      <c r="F7" s="303"/>
      <c r="G7" s="303"/>
      <c r="H7" s="303"/>
      <c r="I7" s="303"/>
      <c r="J7" s="303"/>
      <c r="K7" s="303"/>
      <c r="L7" s="303"/>
      <c r="M7" s="303"/>
      <c r="N7" s="303"/>
      <c r="O7" s="303"/>
      <c r="P7" s="303"/>
      <c r="Q7" s="303"/>
      <c r="R7" s="303"/>
      <c r="S7" s="303"/>
      <c r="T7" s="303"/>
      <c r="U7" s="304"/>
    </row>
    <row r="8" spans="1:21" x14ac:dyDescent="0.25">
      <c r="A8" s="305"/>
      <c r="B8" s="303"/>
      <c r="C8" s="303"/>
      <c r="D8" s="303"/>
      <c r="E8" s="303"/>
      <c r="F8" s="303"/>
      <c r="G8" s="303"/>
      <c r="H8" s="303"/>
      <c r="I8" s="303"/>
      <c r="J8" s="303"/>
      <c r="K8" s="303"/>
      <c r="L8" s="303"/>
      <c r="M8" s="303"/>
      <c r="N8" s="303"/>
      <c r="O8" s="303"/>
      <c r="P8" s="303"/>
      <c r="Q8" s="303"/>
      <c r="R8" s="303"/>
      <c r="S8" s="303"/>
      <c r="T8" s="303"/>
      <c r="U8" s="304"/>
    </row>
    <row r="9" spans="1:21" x14ac:dyDescent="0.25">
      <c r="A9" s="305"/>
      <c r="B9" s="303"/>
      <c r="C9" s="303"/>
      <c r="D9" s="303"/>
      <c r="E9" s="303"/>
      <c r="F9" s="303"/>
      <c r="G9" s="303"/>
      <c r="H9" s="303"/>
      <c r="I9" s="303"/>
      <c r="J9" s="303"/>
      <c r="K9" s="303"/>
      <c r="L9" s="303"/>
      <c r="M9" s="303"/>
      <c r="N9" s="303"/>
      <c r="O9" s="303"/>
      <c r="P9" s="303"/>
      <c r="Q9" s="303"/>
      <c r="R9" s="303"/>
      <c r="S9" s="303"/>
      <c r="T9" s="303"/>
      <c r="U9" s="304"/>
    </row>
    <row r="10" spans="1:21" x14ac:dyDescent="0.25">
      <c r="A10" s="305"/>
      <c r="B10" s="303"/>
      <c r="C10" s="303"/>
      <c r="D10" s="303"/>
      <c r="E10" s="303"/>
      <c r="F10" s="303"/>
      <c r="G10" s="303"/>
      <c r="H10" s="303"/>
      <c r="I10" s="303"/>
      <c r="J10" s="303"/>
      <c r="K10" s="303"/>
      <c r="L10" s="303"/>
      <c r="M10" s="303"/>
      <c r="N10" s="303"/>
      <c r="O10" s="303"/>
      <c r="P10" s="303"/>
      <c r="Q10" s="303"/>
      <c r="R10" s="303"/>
      <c r="S10" s="303"/>
      <c r="T10" s="303"/>
      <c r="U10" s="304"/>
    </row>
    <row r="11" spans="1:21" x14ac:dyDescent="0.25">
      <c r="A11" s="305"/>
      <c r="B11" s="303"/>
      <c r="C11" s="303"/>
      <c r="D11" s="303"/>
      <c r="E11" s="303"/>
      <c r="F11" s="303"/>
      <c r="G11" s="303"/>
      <c r="H11" s="303"/>
      <c r="I11" s="303"/>
      <c r="J11" s="303"/>
      <c r="K11" s="303"/>
      <c r="L11" s="303"/>
      <c r="M11" s="303"/>
      <c r="N11" s="303"/>
      <c r="O11" s="303"/>
      <c r="P11" s="303"/>
      <c r="Q11" s="303"/>
      <c r="R11" s="303"/>
      <c r="S11" s="303"/>
      <c r="T11" s="303"/>
      <c r="U11" s="304"/>
    </row>
    <row r="12" spans="1:21" x14ac:dyDescent="0.25">
      <c r="A12" s="305"/>
      <c r="B12" s="303"/>
      <c r="C12" s="303"/>
      <c r="D12" s="303"/>
      <c r="E12" s="303"/>
      <c r="F12" s="303"/>
      <c r="G12" s="303"/>
      <c r="H12" s="303"/>
      <c r="I12" s="303"/>
      <c r="J12" s="303"/>
      <c r="K12" s="303"/>
      <c r="L12" s="303"/>
      <c r="M12" s="303"/>
      <c r="N12" s="303"/>
      <c r="O12" s="303"/>
      <c r="P12" s="303"/>
      <c r="Q12" s="303"/>
      <c r="R12" s="303"/>
      <c r="S12" s="303"/>
      <c r="T12" s="303"/>
      <c r="U12" s="304"/>
    </row>
    <row r="13" spans="1:21" x14ac:dyDescent="0.25">
      <c r="A13" s="305"/>
      <c r="B13" s="303"/>
      <c r="C13" s="303"/>
      <c r="D13" s="303"/>
      <c r="E13" s="303"/>
      <c r="F13" s="303"/>
      <c r="G13" s="303"/>
      <c r="H13" s="303"/>
      <c r="I13" s="303"/>
      <c r="J13" s="303"/>
      <c r="K13" s="303"/>
      <c r="L13" s="303"/>
      <c r="M13" s="303"/>
      <c r="N13" s="303"/>
      <c r="O13" s="303"/>
      <c r="P13" s="303"/>
      <c r="Q13" s="303"/>
      <c r="R13" s="303"/>
      <c r="S13" s="303"/>
      <c r="T13" s="303"/>
      <c r="U13" s="304"/>
    </row>
    <row r="14" spans="1:21" x14ac:dyDescent="0.25">
      <c r="A14" s="305"/>
      <c r="B14" s="303"/>
      <c r="C14" s="303"/>
      <c r="D14" s="303"/>
      <c r="E14" s="303"/>
      <c r="F14" s="303"/>
      <c r="G14" s="303"/>
      <c r="H14" s="303"/>
      <c r="I14" s="303"/>
      <c r="J14" s="303"/>
      <c r="K14" s="303"/>
      <c r="L14" s="303"/>
      <c r="M14" s="303"/>
      <c r="N14" s="303"/>
      <c r="O14" s="303"/>
      <c r="P14" s="303"/>
      <c r="Q14" s="303"/>
      <c r="R14" s="303"/>
      <c r="S14" s="303"/>
      <c r="T14" s="303"/>
      <c r="U14" s="304"/>
    </row>
    <row r="15" spans="1:21" x14ac:dyDescent="0.25">
      <c r="A15" s="305"/>
      <c r="B15" s="303"/>
      <c r="C15" s="303"/>
      <c r="D15" s="303"/>
      <c r="E15" s="303"/>
      <c r="F15" s="303"/>
      <c r="G15" s="303"/>
      <c r="H15" s="303"/>
      <c r="I15" s="303"/>
      <c r="J15" s="303"/>
      <c r="K15" s="303"/>
      <c r="L15" s="303"/>
      <c r="M15" s="303"/>
      <c r="N15" s="303"/>
      <c r="O15" s="303"/>
      <c r="P15" s="303"/>
      <c r="Q15" s="303"/>
      <c r="R15" s="303"/>
      <c r="S15" s="303"/>
      <c r="T15" s="303"/>
      <c r="U15" s="304"/>
    </row>
    <row r="16" spans="1:21" x14ac:dyDescent="0.25">
      <c r="A16" s="305"/>
      <c r="B16" s="303"/>
      <c r="C16" s="303"/>
      <c r="D16" s="303"/>
      <c r="E16" s="303"/>
      <c r="F16" s="303"/>
      <c r="G16" s="303"/>
      <c r="H16" s="303"/>
      <c r="I16" s="303"/>
      <c r="J16" s="303"/>
      <c r="K16" s="303"/>
      <c r="L16" s="303"/>
      <c r="M16" s="303"/>
      <c r="N16" s="303"/>
      <c r="O16" s="303"/>
      <c r="P16" s="303"/>
      <c r="Q16" s="303"/>
      <c r="R16" s="303"/>
      <c r="S16" s="303"/>
      <c r="T16" s="303"/>
      <c r="U16" s="304"/>
    </row>
    <row r="17" spans="1:21" ht="1.1499999999999999" customHeight="1" thickBot="1" x14ac:dyDescent="0.3">
      <c r="A17" s="306"/>
      <c r="B17" s="307"/>
      <c r="C17" s="307"/>
      <c r="D17" s="307"/>
      <c r="E17" s="307"/>
      <c r="F17" s="307"/>
      <c r="G17" s="307"/>
      <c r="H17" s="307"/>
      <c r="I17" s="307"/>
      <c r="J17" s="307"/>
      <c r="K17" s="307"/>
      <c r="L17" s="307"/>
      <c r="M17" s="307"/>
      <c r="N17" s="307"/>
      <c r="O17" s="307"/>
      <c r="P17" s="307"/>
      <c r="Q17" s="307"/>
      <c r="R17" s="307"/>
      <c r="S17" s="307"/>
      <c r="T17" s="307"/>
      <c r="U17" s="308"/>
    </row>
    <row r="18" spans="1:21" x14ac:dyDescent="0.25">
      <c r="A18" s="276" t="s">
        <v>263</v>
      </c>
      <c r="B18" s="277"/>
      <c r="C18" s="277"/>
      <c r="D18" s="277"/>
      <c r="E18" s="277"/>
      <c r="F18" s="277"/>
      <c r="G18" s="277"/>
      <c r="H18" s="277"/>
      <c r="I18" s="277"/>
      <c r="J18" s="277"/>
      <c r="K18" s="277"/>
      <c r="L18" s="277"/>
      <c r="M18" s="277"/>
      <c r="N18" s="277"/>
      <c r="O18" s="277"/>
      <c r="P18" s="277"/>
      <c r="Q18" s="277"/>
      <c r="R18" s="277"/>
      <c r="S18" s="277"/>
      <c r="T18" s="277"/>
      <c r="U18" s="278"/>
    </row>
    <row r="19" spans="1:21" ht="19.149999999999999" customHeight="1" x14ac:dyDescent="0.25">
      <c r="A19" s="315" t="s">
        <v>180</v>
      </c>
      <c r="B19" s="316"/>
      <c r="C19" s="316"/>
      <c r="D19" s="316"/>
      <c r="E19" s="316"/>
      <c r="F19" s="316"/>
      <c r="G19" s="316"/>
      <c r="H19" s="316"/>
      <c r="I19" s="316"/>
      <c r="J19" s="316"/>
      <c r="K19" s="316"/>
      <c r="L19" s="316"/>
      <c r="M19" s="316"/>
      <c r="N19" s="316"/>
      <c r="O19" s="316"/>
      <c r="P19" s="316"/>
      <c r="Q19" s="316"/>
      <c r="R19" s="316"/>
      <c r="S19" s="316"/>
      <c r="T19" s="316"/>
      <c r="U19" s="317"/>
    </row>
    <row r="20" spans="1:21" x14ac:dyDescent="0.25">
      <c r="A20" s="305" t="s">
        <v>401</v>
      </c>
      <c r="B20" s="303"/>
      <c r="C20" s="303"/>
      <c r="D20" s="303"/>
      <c r="E20" s="303"/>
      <c r="F20" s="303"/>
      <c r="G20" s="303"/>
      <c r="H20" s="303"/>
      <c r="I20" s="303"/>
      <c r="J20" s="303"/>
      <c r="K20" s="303"/>
      <c r="L20" s="303"/>
      <c r="M20" s="303"/>
      <c r="N20" s="303"/>
      <c r="O20" s="303"/>
      <c r="P20" s="303"/>
      <c r="Q20" s="303"/>
      <c r="R20" s="303"/>
      <c r="S20" s="303"/>
      <c r="T20" s="303"/>
      <c r="U20" s="304"/>
    </row>
    <row r="21" spans="1:21" x14ac:dyDescent="0.25">
      <c r="A21" s="305"/>
      <c r="B21" s="303"/>
      <c r="C21" s="303"/>
      <c r="D21" s="303"/>
      <c r="E21" s="303"/>
      <c r="F21" s="303"/>
      <c r="G21" s="303"/>
      <c r="H21" s="303"/>
      <c r="I21" s="303"/>
      <c r="J21" s="303"/>
      <c r="K21" s="303"/>
      <c r="L21" s="303"/>
      <c r="M21" s="303"/>
      <c r="N21" s="303"/>
      <c r="O21" s="303"/>
      <c r="P21" s="303"/>
      <c r="Q21" s="303"/>
      <c r="R21" s="303"/>
      <c r="S21" s="303"/>
      <c r="T21" s="303"/>
      <c r="U21" s="304"/>
    </row>
    <row r="22" spans="1:21" x14ac:dyDescent="0.25">
      <c r="A22" s="305"/>
      <c r="B22" s="303"/>
      <c r="C22" s="303"/>
      <c r="D22" s="303"/>
      <c r="E22" s="303"/>
      <c r="F22" s="303"/>
      <c r="G22" s="303"/>
      <c r="H22" s="303"/>
      <c r="I22" s="303"/>
      <c r="J22" s="303"/>
      <c r="K22" s="303"/>
      <c r="L22" s="303"/>
      <c r="M22" s="303"/>
      <c r="N22" s="303"/>
      <c r="O22" s="303"/>
      <c r="P22" s="303"/>
      <c r="Q22" s="303"/>
      <c r="R22" s="303"/>
      <c r="S22" s="303"/>
      <c r="T22" s="303"/>
      <c r="U22" s="304"/>
    </row>
    <row r="23" spans="1:21" x14ac:dyDescent="0.25">
      <c r="A23" s="305"/>
      <c r="B23" s="303"/>
      <c r="C23" s="303"/>
      <c r="D23" s="303"/>
      <c r="E23" s="303"/>
      <c r="F23" s="303"/>
      <c r="G23" s="303"/>
      <c r="H23" s="303"/>
      <c r="I23" s="303"/>
      <c r="J23" s="303"/>
      <c r="K23" s="303"/>
      <c r="L23" s="303"/>
      <c r="M23" s="303"/>
      <c r="N23" s="303"/>
      <c r="O23" s="303"/>
      <c r="P23" s="303"/>
      <c r="Q23" s="303"/>
      <c r="R23" s="303"/>
      <c r="S23" s="303"/>
      <c r="T23" s="303"/>
      <c r="U23" s="304"/>
    </row>
    <row r="24" spans="1:21" x14ac:dyDescent="0.25">
      <c r="A24" s="305"/>
      <c r="B24" s="303"/>
      <c r="C24" s="303"/>
      <c r="D24" s="303"/>
      <c r="E24" s="303"/>
      <c r="F24" s="303"/>
      <c r="G24" s="303"/>
      <c r="H24" s="303"/>
      <c r="I24" s="303"/>
      <c r="J24" s="303"/>
      <c r="K24" s="303"/>
      <c r="L24" s="303"/>
      <c r="M24" s="303"/>
      <c r="N24" s="303"/>
      <c r="O24" s="303"/>
      <c r="P24" s="303"/>
      <c r="Q24" s="303"/>
      <c r="R24" s="303"/>
      <c r="S24" s="303"/>
      <c r="T24" s="303"/>
      <c r="U24" s="304"/>
    </row>
    <row r="25" spans="1:21" x14ac:dyDescent="0.25">
      <c r="A25" s="305"/>
      <c r="B25" s="303"/>
      <c r="C25" s="303"/>
      <c r="D25" s="303"/>
      <c r="E25" s="303"/>
      <c r="F25" s="303"/>
      <c r="G25" s="303"/>
      <c r="H25" s="303"/>
      <c r="I25" s="303"/>
      <c r="J25" s="303"/>
      <c r="K25" s="303"/>
      <c r="L25" s="303"/>
      <c r="M25" s="303"/>
      <c r="N25" s="303"/>
      <c r="O25" s="303"/>
      <c r="P25" s="303"/>
      <c r="Q25" s="303"/>
      <c r="R25" s="303"/>
      <c r="S25" s="303"/>
      <c r="T25" s="303"/>
      <c r="U25" s="304"/>
    </row>
    <row r="26" spans="1:21" x14ac:dyDescent="0.25">
      <c r="A26" s="305"/>
      <c r="B26" s="303"/>
      <c r="C26" s="303"/>
      <c r="D26" s="303"/>
      <c r="E26" s="303"/>
      <c r="F26" s="303"/>
      <c r="G26" s="303"/>
      <c r="H26" s="303"/>
      <c r="I26" s="303"/>
      <c r="J26" s="303"/>
      <c r="K26" s="303"/>
      <c r="L26" s="303"/>
      <c r="M26" s="303"/>
      <c r="N26" s="303"/>
      <c r="O26" s="303"/>
      <c r="P26" s="303"/>
      <c r="Q26" s="303"/>
      <c r="R26" s="303"/>
      <c r="S26" s="303"/>
      <c r="T26" s="303"/>
      <c r="U26" s="304"/>
    </row>
    <row r="27" spans="1:21" x14ac:dyDescent="0.25">
      <c r="A27" s="305"/>
      <c r="B27" s="303"/>
      <c r="C27" s="303"/>
      <c r="D27" s="303"/>
      <c r="E27" s="303"/>
      <c r="F27" s="303"/>
      <c r="G27" s="303"/>
      <c r="H27" s="303"/>
      <c r="I27" s="303"/>
      <c r="J27" s="303"/>
      <c r="K27" s="303"/>
      <c r="L27" s="303"/>
      <c r="M27" s="303"/>
      <c r="N27" s="303"/>
      <c r="O27" s="303"/>
      <c r="P27" s="303"/>
      <c r="Q27" s="303"/>
      <c r="R27" s="303"/>
      <c r="S27" s="303"/>
      <c r="T27" s="303"/>
      <c r="U27" s="304"/>
    </row>
    <row r="28" spans="1:21" x14ac:dyDescent="0.25">
      <c r="A28" s="305"/>
      <c r="B28" s="303"/>
      <c r="C28" s="303"/>
      <c r="D28" s="303"/>
      <c r="E28" s="303"/>
      <c r="F28" s="303"/>
      <c r="G28" s="303"/>
      <c r="H28" s="303"/>
      <c r="I28" s="303"/>
      <c r="J28" s="303"/>
      <c r="K28" s="303"/>
      <c r="L28" s="303"/>
      <c r="M28" s="303"/>
      <c r="N28" s="303"/>
      <c r="O28" s="303"/>
      <c r="P28" s="303"/>
      <c r="Q28" s="303"/>
      <c r="R28" s="303"/>
      <c r="S28" s="303"/>
      <c r="T28" s="303"/>
      <c r="U28" s="304"/>
    </row>
    <row r="29" spans="1:21" x14ac:dyDescent="0.25">
      <c r="A29" s="305"/>
      <c r="B29" s="303"/>
      <c r="C29" s="303"/>
      <c r="D29" s="303"/>
      <c r="E29" s="303"/>
      <c r="F29" s="303"/>
      <c r="G29" s="303"/>
      <c r="H29" s="303"/>
      <c r="I29" s="303"/>
      <c r="J29" s="303"/>
      <c r="K29" s="303"/>
      <c r="L29" s="303"/>
      <c r="M29" s="303"/>
      <c r="N29" s="303"/>
      <c r="O29" s="303"/>
      <c r="P29" s="303"/>
      <c r="Q29" s="303"/>
      <c r="R29" s="303"/>
      <c r="S29" s="303"/>
      <c r="T29" s="303"/>
      <c r="U29" s="304"/>
    </row>
    <row r="30" spans="1:21" x14ac:dyDescent="0.25">
      <c r="A30" s="305"/>
      <c r="B30" s="303"/>
      <c r="C30" s="303"/>
      <c r="D30" s="303"/>
      <c r="E30" s="303"/>
      <c r="F30" s="303"/>
      <c r="G30" s="303"/>
      <c r="H30" s="303"/>
      <c r="I30" s="303"/>
      <c r="J30" s="303"/>
      <c r="K30" s="303"/>
      <c r="L30" s="303"/>
      <c r="M30" s="303"/>
      <c r="N30" s="303"/>
      <c r="O30" s="303"/>
      <c r="P30" s="303"/>
      <c r="Q30" s="303"/>
      <c r="R30" s="303"/>
      <c r="S30" s="303"/>
      <c r="T30" s="303"/>
      <c r="U30" s="304"/>
    </row>
    <row r="31" spans="1:21" x14ac:dyDescent="0.25">
      <c r="A31" s="305"/>
      <c r="B31" s="303"/>
      <c r="C31" s="303"/>
      <c r="D31" s="303"/>
      <c r="E31" s="303"/>
      <c r="F31" s="303"/>
      <c r="G31" s="303"/>
      <c r="H31" s="303"/>
      <c r="I31" s="303"/>
      <c r="J31" s="303"/>
      <c r="K31" s="303"/>
      <c r="L31" s="303"/>
      <c r="M31" s="303"/>
      <c r="N31" s="303"/>
      <c r="O31" s="303"/>
      <c r="P31" s="303"/>
      <c r="Q31" s="303"/>
      <c r="R31" s="303"/>
      <c r="S31" s="303"/>
      <c r="T31" s="303"/>
      <c r="U31" s="304"/>
    </row>
    <row r="32" spans="1:21" ht="15.75" thickBot="1" x14ac:dyDescent="0.3">
      <c r="A32" s="306"/>
      <c r="B32" s="307"/>
      <c r="C32" s="307"/>
      <c r="D32" s="307"/>
      <c r="E32" s="307"/>
      <c r="F32" s="307"/>
      <c r="G32" s="307"/>
      <c r="H32" s="307"/>
      <c r="I32" s="307"/>
      <c r="J32" s="307"/>
      <c r="K32" s="307"/>
      <c r="L32" s="307"/>
      <c r="M32" s="307"/>
      <c r="N32" s="307"/>
      <c r="O32" s="307"/>
      <c r="P32" s="307"/>
      <c r="Q32" s="307"/>
      <c r="R32" s="307"/>
      <c r="S32" s="307"/>
      <c r="T32" s="307"/>
      <c r="U32" s="308"/>
    </row>
    <row r="33" spans="1:22" x14ac:dyDescent="0.25">
      <c r="A33" s="276" t="s">
        <v>264</v>
      </c>
      <c r="B33" s="277"/>
      <c r="C33" s="277"/>
      <c r="D33" s="277"/>
      <c r="E33" s="277"/>
      <c r="F33" s="277"/>
      <c r="G33" s="277"/>
      <c r="H33" s="277"/>
      <c r="I33" s="277"/>
      <c r="J33" s="277"/>
      <c r="K33" s="277"/>
      <c r="L33" s="277"/>
      <c r="M33" s="277"/>
      <c r="N33" s="277"/>
      <c r="O33" s="277"/>
      <c r="P33" s="277"/>
      <c r="Q33" s="277"/>
      <c r="R33" s="277"/>
      <c r="S33" s="277"/>
      <c r="T33" s="277"/>
      <c r="U33" s="278"/>
    </row>
    <row r="34" spans="1:22" ht="13.9" customHeight="1" x14ac:dyDescent="0.25">
      <c r="A34" s="315"/>
      <c r="B34" s="316"/>
      <c r="C34" s="316"/>
      <c r="D34" s="316"/>
      <c r="E34" s="316"/>
      <c r="F34" s="316"/>
      <c r="G34" s="316"/>
      <c r="H34" s="316"/>
      <c r="I34" s="316"/>
      <c r="J34" s="316"/>
      <c r="K34" s="316"/>
      <c r="L34" s="316"/>
      <c r="M34" s="316"/>
      <c r="N34" s="316"/>
      <c r="O34" s="316"/>
      <c r="P34" s="316"/>
      <c r="Q34" s="316"/>
      <c r="R34" s="316"/>
      <c r="S34" s="316"/>
      <c r="T34" s="316"/>
      <c r="U34" s="317"/>
    </row>
    <row r="35" spans="1:22" ht="35.65" customHeight="1" x14ac:dyDescent="0.25">
      <c r="A35" s="327" t="s">
        <v>184</v>
      </c>
      <c r="B35" s="319"/>
      <c r="C35" s="318" t="s">
        <v>185</v>
      </c>
      <c r="D35" s="319"/>
      <c r="E35" s="318" t="s">
        <v>181</v>
      </c>
      <c r="F35" s="319"/>
      <c r="G35" s="318" t="s">
        <v>182</v>
      </c>
      <c r="H35" s="319"/>
      <c r="I35" s="318" t="s">
        <v>205</v>
      </c>
      <c r="J35" s="319"/>
      <c r="K35" s="318" t="s">
        <v>183</v>
      </c>
      <c r="L35" s="319"/>
      <c r="M35" s="318" t="s">
        <v>187</v>
      </c>
      <c r="N35" s="319"/>
      <c r="O35" s="318" t="s">
        <v>186</v>
      </c>
      <c r="P35" s="319"/>
      <c r="Q35" s="318" t="s">
        <v>188</v>
      </c>
      <c r="R35" s="320"/>
      <c r="S35" s="21" t="s">
        <v>189</v>
      </c>
      <c r="T35" s="21" t="s">
        <v>190</v>
      </c>
      <c r="U35" s="24" t="s">
        <v>191</v>
      </c>
      <c r="V35" s="19"/>
    </row>
    <row r="36" spans="1:22" x14ac:dyDescent="0.25">
      <c r="A36" s="331" t="s">
        <v>374</v>
      </c>
      <c r="B36" s="322"/>
      <c r="C36" s="321" t="s">
        <v>375</v>
      </c>
      <c r="D36" s="322"/>
      <c r="E36" s="321" t="s">
        <v>376</v>
      </c>
      <c r="F36" s="322"/>
      <c r="G36" s="321"/>
      <c r="H36" s="322"/>
      <c r="I36" s="321" t="s">
        <v>377</v>
      </c>
      <c r="J36" s="322"/>
      <c r="K36" s="323"/>
      <c r="L36" s="324"/>
      <c r="M36" s="323"/>
      <c r="N36" s="324"/>
      <c r="O36" s="323"/>
      <c r="P36" s="324"/>
      <c r="Q36" s="323"/>
      <c r="R36" s="325"/>
      <c r="S36" s="22"/>
      <c r="T36" s="22"/>
      <c r="U36" s="25"/>
      <c r="V36" s="20"/>
    </row>
    <row r="37" spans="1:22" x14ac:dyDescent="0.25">
      <c r="A37" s="331" t="s">
        <v>379</v>
      </c>
      <c r="B37" s="322"/>
      <c r="C37" s="321" t="s">
        <v>380</v>
      </c>
      <c r="D37" s="322"/>
      <c r="E37" s="321" t="s">
        <v>376</v>
      </c>
      <c r="F37" s="322"/>
      <c r="G37" s="321"/>
      <c r="H37" s="322"/>
      <c r="I37" s="321" t="s">
        <v>381</v>
      </c>
      <c r="J37" s="322"/>
      <c r="K37" s="323"/>
      <c r="L37" s="324"/>
      <c r="M37" s="323"/>
      <c r="N37" s="324"/>
      <c r="O37" s="323"/>
      <c r="P37" s="324"/>
      <c r="Q37" s="323"/>
      <c r="R37" s="325"/>
      <c r="S37" s="23"/>
      <c r="T37" s="23"/>
      <c r="U37" s="26"/>
      <c r="V37" s="19"/>
    </row>
    <row r="38" spans="1:22" x14ac:dyDescent="0.25">
      <c r="A38" s="332"/>
      <c r="B38" s="324"/>
      <c r="C38" s="323"/>
      <c r="D38" s="324"/>
      <c r="E38" s="323"/>
      <c r="F38" s="324"/>
      <c r="G38" s="323"/>
      <c r="H38" s="324"/>
      <c r="I38" s="323"/>
      <c r="J38" s="324"/>
      <c r="K38" s="323"/>
      <c r="L38" s="324"/>
      <c r="M38" s="323"/>
      <c r="N38" s="324"/>
      <c r="O38" s="323"/>
      <c r="P38" s="324"/>
      <c r="Q38" s="323"/>
      <c r="R38" s="325"/>
      <c r="S38" s="23"/>
      <c r="T38" s="23"/>
      <c r="U38" s="26"/>
      <c r="V38" s="19"/>
    </row>
    <row r="39" spans="1:22" x14ac:dyDescent="0.25">
      <c r="A39" s="332"/>
      <c r="B39" s="324"/>
      <c r="C39" s="323"/>
      <c r="D39" s="324"/>
      <c r="E39" s="323"/>
      <c r="F39" s="324"/>
      <c r="G39" s="323"/>
      <c r="H39" s="324"/>
      <c r="I39" s="323"/>
      <c r="J39" s="324"/>
      <c r="K39" s="323"/>
      <c r="L39" s="324"/>
      <c r="M39" s="323"/>
      <c r="N39" s="324"/>
      <c r="O39" s="323"/>
      <c r="P39" s="324"/>
      <c r="Q39" s="323"/>
      <c r="R39" s="325"/>
      <c r="S39" s="23"/>
      <c r="T39" s="23"/>
      <c r="U39" s="26"/>
      <c r="V39" s="19"/>
    </row>
    <row r="40" spans="1:22" x14ac:dyDescent="0.25">
      <c r="A40" s="332"/>
      <c r="B40" s="324"/>
      <c r="C40" s="323"/>
      <c r="D40" s="324"/>
      <c r="E40" s="323"/>
      <c r="F40" s="324"/>
      <c r="G40" s="323"/>
      <c r="H40" s="324"/>
      <c r="I40" s="323"/>
      <c r="J40" s="324"/>
      <c r="K40" s="323"/>
      <c r="L40" s="324"/>
      <c r="M40" s="323"/>
      <c r="N40" s="324"/>
      <c r="O40" s="323"/>
      <c r="P40" s="324"/>
      <c r="Q40" s="323"/>
      <c r="R40" s="325"/>
      <c r="S40" s="23"/>
      <c r="T40" s="23"/>
      <c r="U40" s="26"/>
      <c r="V40" s="19"/>
    </row>
    <row r="41" spans="1:22" x14ac:dyDescent="0.25">
      <c r="A41" s="332"/>
      <c r="B41" s="324"/>
      <c r="C41" s="323"/>
      <c r="D41" s="324"/>
      <c r="E41" s="323"/>
      <c r="F41" s="324"/>
      <c r="G41" s="323"/>
      <c r="H41" s="324"/>
      <c r="I41" s="323"/>
      <c r="J41" s="324"/>
      <c r="K41" s="323"/>
      <c r="L41" s="324"/>
      <c r="M41" s="323"/>
      <c r="N41" s="324"/>
      <c r="O41" s="323"/>
      <c r="P41" s="324"/>
      <c r="Q41" s="323"/>
      <c r="R41" s="325"/>
      <c r="S41" s="23"/>
      <c r="T41" s="23"/>
      <c r="U41" s="26"/>
      <c r="V41" s="19"/>
    </row>
    <row r="42" spans="1:22" x14ac:dyDescent="0.25">
      <c r="A42" s="332"/>
      <c r="B42" s="324"/>
      <c r="C42" s="323"/>
      <c r="D42" s="324"/>
      <c r="E42" s="323"/>
      <c r="F42" s="324"/>
      <c r="G42" s="323"/>
      <c r="H42" s="324"/>
      <c r="I42" s="323"/>
      <c r="J42" s="324"/>
      <c r="K42" s="323"/>
      <c r="L42" s="324"/>
      <c r="M42" s="323"/>
      <c r="N42" s="324"/>
      <c r="O42" s="323"/>
      <c r="P42" s="324"/>
      <c r="Q42" s="323"/>
      <c r="R42" s="325"/>
      <c r="S42" s="23"/>
      <c r="T42" s="23"/>
      <c r="U42" s="26"/>
      <c r="V42" s="19"/>
    </row>
    <row r="43" spans="1:22" x14ac:dyDescent="0.25">
      <c r="A43" s="332"/>
      <c r="B43" s="324"/>
      <c r="C43" s="323"/>
      <c r="D43" s="324"/>
      <c r="E43" s="323"/>
      <c r="F43" s="324"/>
      <c r="G43" s="323"/>
      <c r="H43" s="324"/>
      <c r="I43" s="323"/>
      <c r="J43" s="324"/>
      <c r="K43" s="323"/>
      <c r="L43" s="324"/>
      <c r="M43" s="323"/>
      <c r="N43" s="324"/>
      <c r="O43" s="323"/>
      <c r="P43" s="324"/>
      <c r="Q43" s="323"/>
      <c r="R43" s="325"/>
      <c r="S43" s="23"/>
      <c r="T43" s="23"/>
      <c r="U43" s="26"/>
      <c r="V43" s="19"/>
    </row>
    <row r="44" spans="1:22" x14ac:dyDescent="0.25">
      <c r="A44" s="333"/>
      <c r="B44" s="314"/>
      <c r="C44" s="313"/>
      <c r="D44" s="314"/>
      <c r="E44" s="313"/>
      <c r="F44" s="314"/>
      <c r="G44" s="313"/>
      <c r="H44" s="314"/>
      <c r="I44" s="313"/>
      <c r="J44" s="314"/>
      <c r="K44" s="313"/>
      <c r="L44" s="314"/>
      <c r="M44" s="313"/>
      <c r="N44" s="314"/>
      <c r="O44" s="313"/>
      <c r="P44" s="314"/>
      <c r="Q44" s="313"/>
      <c r="R44" s="330"/>
      <c r="S44" s="27"/>
      <c r="T44" s="27"/>
      <c r="U44" s="28"/>
      <c r="V44" s="19"/>
    </row>
    <row r="45" spans="1:22" x14ac:dyDescent="0.25">
      <c r="S45" s="19"/>
      <c r="T45" s="19"/>
    </row>
    <row r="46" spans="1:22" ht="55.15" customHeight="1" x14ac:dyDescent="0.25">
      <c r="A46" s="328" t="s">
        <v>344</v>
      </c>
      <c r="B46" s="32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F26" sqref="F26"/>
    </sheetView>
  </sheetViews>
  <sheetFormatPr baseColWidth="10" defaultRowHeight="15" x14ac:dyDescent="0.25"/>
  <cols>
    <col min="1" max="1" width="25.71093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7109375" customWidth="1"/>
    <col min="12" max="12" width="24.42578125" customWidth="1"/>
  </cols>
  <sheetData>
    <row r="1" spans="1:12" s="30" customFormat="1" ht="24.75" customHeight="1" thickBot="1" x14ac:dyDescent="0.3">
      <c r="A1" s="337" t="s">
        <v>332</v>
      </c>
      <c r="B1" s="338"/>
      <c r="C1" s="338"/>
      <c r="D1" s="338"/>
      <c r="E1" s="338"/>
      <c r="F1" s="338"/>
      <c r="G1" s="338"/>
      <c r="H1" s="338"/>
      <c r="I1" s="338"/>
      <c r="J1" s="338"/>
      <c r="K1" s="338"/>
      <c r="L1" s="339"/>
    </row>
    <row r="2" spans="1:12" ht="24.75" customHeight="1" thickBot="1" x14ac:dyDescent="0.3">
      <c r="A2" s="334" t="s">
        <v>323</v>
      </c>
      <c r="B2" s="335"/>
      <c r="C2" s="335"/>
      <c r="D2" s="335"/>
      <c r="E2" s="336"/>
      <c r="F2" s="176"/>
      <c r="G2" s="340" t="s">
        <v>324</v>
      </c>
      <c r="H2" s="341"/>
      <c r="I2" s="341"/>
      <c r="J2" s="341"/>
      <c r="K2" s="341"/>
      <c r="L2" s="342"/>
    </row>
    <row r="3" spans="1:12" ht="36.75" customHeight="1" thickBot="1" x14ac:dyDescent="0.3">
      <c r="A3" s="205" t="s">
        <v>333</v>
      </c>
      <c r="B3" s="205" t="s">
        <v>325</v>
      </c>
      <c r="C3" s="206" t="s">
        <v>10</v>
      </c>
      <c r="D3" s="207" t="s">
        <v>11</v>
      </c>
      <c r="E3" s="208" t="s">
        <v>12</v>
      </c>
      <c r="F3" s="209"/>
      <c r="G3" s="205" t="s">
        <v>333</v>
      </c>
      <c r="H3" s="205" t="s">
        <v>326</v>
      </c>
      <c r="I3" s="210" t="s">
        <v>13</v>
      </c>
      <c r="J3" s="211" t="s">
        <v>11</v>
      </c>
      <c r="K3" s="211" t="s">
        <v>12</v>
      </c>
      <c r="L3" s="212" t="s">
        <v>173</v>
      </c>
    </row>
    <row r="4" spans="1:12" ht="30" x14ac:dyDescent="0.25">
      <c r="A4" s="178" t="s">
        <v>366</v>
      </c>
      <c r="B4" s="179" t="s">
        <v>367</v>
      </c>
      <c r="C4" s="180"/>
      <c r="D4" s="233" t="s">
        <v>368</v>
      </c>
      <c r="E4" s="181"/>
      <c r="F4" s="177"/>
      <c r="G4" s="182"/>
      <c r="H4" s="182"/>
      <c r="I4" s="183"/>
      <c r="J4" s="180"/>
      <c r="K4" s="180"/>
      <c r="L4" s="184"/>
    </row>
    <row r="5" spans="1:12" ht="30" x14ac:dyDescent="0.25">
      <c r="A5" s="185" t="s">
        <v>383</v>
      </c>
      <c r="B5" s="179" t="s">
        <v>384</v>
      </c>
      <c r="C5" s="186"/>
      <c r="D5" s="234" t="s">
        <v>385</v>
      </c>
      <c r="E5" s="187"/>
      <c r="F5" s="177"/>
      <c r="G5" s="188"/>
      <c r="H5" s="188"/>
      <c r="I5" s="189"/>
      <c r="J5" s="186"/>
      <c r="K5" s="186"/>
      <c r="L5" s="190"/>
    </row>
    <row r="6" spans="1:12" x14ac:dyDescent="0.25">
      <c r="A6" s="191"/>
      <c r="B6" s="179"/>
      <c r="C6" s="186"/>
      <c r="D6" s="186"/>
      <c r="E6" s="187"/>
      <c r="F6" s="177"/>
      <c r="G6" s="188"/>
      <c r="H6" s="188"/>
      <c r="I6" s="189"/>
      <c r="J6" s="186"/>
      <c r="K6" s="186"/>
      <c r="L6" s="190"/>
    </row>
    <row r="7" spans="1:12" x14ac:dyDescent="0.25">
      <c r="A7" s="191"/>
      <c r="B7" s="179"/>
      <c r="C7" s="186"/>
      <c r="D7" s="186"/>
      <c r="E7" s="187"/>
      <c r="F7" s="177"/>
      <c r="G7" s="188"/>
      <c r="H7" s="188"/>
      <c r="I7" s="189"/>
      <c r="J7" s="186"/>
      <c r="K7" s="186"/>
      <c r="L7" s="190"/>
    </row>
    <row r="8" spans="1:12" x14ac:dyDescent="0.25">
      <c r="A8" s="191"/>
      <c r="B8" s="179"/>
      <c r="C8" s="186"/>
      <c r="D8" s="186"/>
      <c r="E8" s="187"/>
      <c r="F8" s="177"/>
      <c r="G8" s="188"/>
      <c r="H8" s="188"/>
      <c r="I8" s="189"/>
      <c r="J8" s="186"/>
      <c r="K8" s="186"/>
      <c r="L8" s="190"/>
    </row>
    <row r="9" spans="1:12" x14ac:dyDescent="0.25">
      <c r="A9" s="191"/>
      <c r="B9" s="179"/>
      <c r="C9" s="186"/>
      <c r="D9" s="186"/>
      <c r="E9" s="187"/>
      <c r="F9" s="177"/>
      <c r="G9" s="192"/>
      <c r="H9" s="192"/>
      <c r="I9" s="193"/>
      <c r="J9" s="194"/>
      <c r="K9" s="194"/>
      <c r="L9" s="190"/>
    </row>
    <row r="10" spans="1:12" x14ac:dyDescent="0.25">
      <c r="A10" s="191"/>
      <c r="B10" s="179"/>
      <c r="C10" s="186"/>
      <c r="D10" s="186"/>
      <c r="E10" s="187"/>
      <c r="F10" s="177"/>
      <c r="G10" s="195"/>
      <c r="H10" s="195"/>
      <c r="I10" s="193"/>
      <c r="J10" s="194"/>
      <c r="K10" s="194"/>
      <c r="L10" s="190"/>
    </row>
    <row r="11" spans="1:12" ht="15.75" thickBot="1" x14ac:dyDescent="0.3">
      <c r="A11" s="196"/>
      <c r="B11" s="204"/>
      <c r="C11" s="197"/>
      <c r="D11" s="197"/>
      <c r="E11" s="198"/>
      <c r="F11" s="177"/>
      <c r="G11" s="199"/>
      <c r="H11" s="200"/>
      <c r="I11" s="201"/>
      <c r="J11" s="202"/>
      <c r="K11" s="202"/>
      <c r="L11" s="203"/>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8826ADB8-E7A2-41A4-B828-5779A438987C}"/>
    <hyperlink ref="D5" r:id="rId2" xr:uid="{04050081-E171-4F5D-9C0C-A6B3BFA083FC}"/>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2" sqref="D2:M5"/>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52" t="s">
        <v>266</v>
      </c>
      <c r="B1" s="353"/>
      <c r="C1" s="353"/>
      <c r="D1" s="353"/>
      <c r="E1" s="353"/>
      <c r="F1" s="353"/>
      <c r="G1" s="353"/>
      <c r="H1" s="353"/>
      <c r="I1" s="353"/>
      <c r="J1" s="353"/>
      <c r="K1" s="353"/>
      <c r="L1" s="353"/>
      <c r="M1" s="354"/>
    </row>
    <row r="2" spans="1:13" s="4" customFormat="1" ht="20.25" customHeight="1" x14ac:dyDescent="0.25">
      <c r="A2" s="219" t="s">
        <v>172</v>
      </c>
      <c r="B2" s="357" t="s">
        <v>371</v>
      </c>
      <c r="C2" s="358"/>
      <c r="D2" s="363"/>
      <c r="E2" s="364"/>
      <c r="F2" s="364"/>
      <c r="G2" s="364"/>
      <c r="H2" s="364"/>
      <c r="I2" s="364"/>
      <c r="J2" s="364"/>
      <c r="K2" s="364"/>
      <c r="L2" s="364"/>
      <c r="M2" s="365"/>
    </row>
    <row r="3" spans="1:13" s="4" customFormat="1" ht="20.25" customHeight="1" x14ac:dyDescent="0.25">
      <c r="A3" s="5" t="s">
        <v>14</v>
      </c>
      <c r="B3" s="359" t="s">
        <v>372</v>
      </c>
      <c r="C3" s="360"/>
      <c r="D3" s="366"/>
      <c r="E3" s="367"/>
      <c r="F3" s="367"/>
      <c r="G3" s="367"/>
      <c r="H3" s="367"/>
      <c r="I3" s="367"/>
      <c r="J3" s="367"/>
      <c r="K3" s="367"/>
      <c r="L3" s="367"/>
      <c r="M3" s="368"/>
    </row>
    <row r="4" spans="1:13" s="4" customFormat="1" ht="20.25" customHeight="1" x14ac:dyDescent="0.25">
      <c r="A4" s="5" t="s">
        <v>15</v>
      </c>
      <c r="B4" s="359" t="s">
        <v>373</v>
      </c>
      <c r="C4" s="360"/>
      <c r="D4" s="366"/>
      <c r="E4" s="367"/>
      <c r="F4" s="367"/>
      <c r="G4" s="367"/>
      <c r="H4" s="367"/>
      <c r="I4" s="367"/>
      <c r="J4" s="367"/>
      <c r="K4" s="367"/>
      <c r="L4" s="367"/>
      <c r="M4" s="368"/>
    </row>
    <row r="5" spans="1:13" s="4" customFormat="1" ht="20.25" customHeight="1" thickBot="1" x14ac:dyDescent="0.3">
      <c r="A5" s="6" t="s">
        <v>16</v>
      </c>
      <c r="B5" s="361">
        <v>15</v>
      </c>
      <c r="C5" s="362"/>
      <c r="D5" s="369"/>
      <c r="E5" s="370"/>
      <c r="F5" s="370"/>
      <c r="G5" s="370"/>
      <c r="H5" s="370"/>
      <c r="I5" s="370"/>
      <c r="J5" s="370"/>
      <c r="K5" s="370"/>
      <c r="L5" s="370"/>
      <c r="M5" s="371"/>
    </row>
    <row r="6" spans="1:13" ht="15.75" customHeight="1" x14ac:dyDescent="0.25">
      <c r="A6" s="372" t="s">
        <v>17</v>
      </c>
      <c r="B6" s="355"/>
      <c r="C6" s="355" t="s">
        <v>31</v>
      </c>
      <c r="D6" s="355"/>
      <c r="E6" s="355"/>
      <c r="F6" s="355"/>
      <c r="G6" s="355"/>
      <c r="H6" s="355"/>
      <c r="I6" s="355"/>
      <c r="J6" s="355"/>
      <c r="K6" s="355"/>
      <c r="L6" s="355"/>
      <c r="M6" s="356"/>
    </row>
    <row r="7" spans="1:13" ht="31.5" customHeight="1" x14ac:dyDescent="0.25">
      <c r="A7" s="7" t="s">
        <v>18</v>
      </c>
      <c r="B7" s="10" t="s">
        <v>5</v>
      </c>
      <c r="C7" s="9" t="s">
        <v>20</v>
      </c>
      <c r="D7" s="376" t="s">
        <v>369</v>
      </c>
      <c r="E7" s="377"/>
      <c r="F7" s="377"/>
      <c r="G7" s="377"/>
      <c r="H7" s="377"/>
      <c r="I7" s="377"/>
      <c r="J7" s="377"/>
      <c r="K7" s="377"/>
      <c r="L7" s="377"/>
      <c r="M7" s="378"/>
    </row>
    <row r="8" spans="1:13" ht="31.5" customHeight="1" x14ac:dyDescent="0.25">
      <c r="A8" s="7" t="s">
        <v>19</v>
      </c>
      <c r="B8" s="10" t="s">
        <v>6</v>
      </c>
      <c r="C8" s="9" t="s">
        <v>20</v>
      </c>
      <c r="D8" s="376"/>
      <c r="E8" s="377"/>
      <c r="F8" s="377"/>
      <c r="G8" s="377"/>
      <c r="H8" s="377"/>
      <c r="I8" s="377"/>
      <c r="J8" s="377"/>
      <c r="K8" s="377"/>
      <c r="L8" s="377"/>
      <c r="M8" s="378"/>
    </row>
    <row r="9" spans="1:13" ht="31.5" customHeight="1" x14ac:dyDescent="0.25">
      <c r="A9" s="7" t="s">
        <v>21</v>
      </c>
      <c r="B9" s="10" t="s">
        <v>5</v>
      </c>
      <c r="C9" s="373" t="s">
        <v>34</v>
      </c>
      <c r="D9" s="374"/>
      <c r="E9" s="374"/>
      <c r="F9" s="374"/>
      <c r="G9" s="374"/>
      <c r="H9" s="374"/>
      <c r="I9" s="374"/>
      <c r="J9" s="374"/>
      <c r="K9" s="374"/>
      <c r="L9" s="374"/>
      <c r="M9" s="375"/>
    </row>
    <row r="10" spans="1:13" ht="31.5" customHeight="1" x14ac:dyDescent="0.25">
      <c r="A10" s="7" t="s">
        <v>22</v>
      </c>
      <c r="B10" s="10" t="s">
        <v>5</v>
      </c>
      <c r="C10" s="343" t="s">
        <v>35</v>
      </c>
      <c r="D10" s="344"/>
      <c r="E10" s="344"/>
      <c r="F10" s="344"/>
      <c r="G10" s="344"/>
      <c r="H10" s="344"/>
      <c r="I10" s="344"/>
      <c r="J10" s="344"/>
      <c r="K10" s="344"/>
      <c r="L10" s="344"/>
      <c r="M10" s="345"/>
    </row>
    <row r="11" spans="1:13" ht="31.5" customHeight="1" x14ac:dyDescent="0.25">
      <c r="A11" s="7" t="s">
        <v>23</v>
      </c>
      <c r="B11" s="10" t="s">
        <v>6</v>
      </c>
      <c r="C11" s="12" t="s">
        <v>33</v>
      </c>
      <c r="D11" s="346" t="s">
        <v>36</v>
      </c>
      <c r="E11" s="347"/>
      <c r="F11" s="347"/>
      <c r="G11" s="347"/>
      <c r="H11" s="347"/>
      <c r="I11" s="347"/>
      <c r="J11" s="347"/>
      <c r="K11" s="347"/>
      <c r="L11" s="347"/>
      <c r="M11" s="348"/>
    </row>
    <row r="12" spans="1:13" ht="31.5" customHeight="1" x14ac:dyDescent="0.25">
      <c r="A12" s="7" t="s">
        <v>24</v>
      </c>
      <c r="B12" s="10" t="s">
        <v>5</v>
      </c>
      <c r="C12" s="12" t="s">
        <v>33</v>
      </c>
      <c r="D12" s="385" t="s">
        <v>37</v>
      </c>
      <c r="E12" s="386"/>
      <c r="F12" s="139" t="s">
        <v>370</v>
      </c>
      <c r="G12" s="379"/>
      <c r="H12" s="380"/>
      <c r="I12" s="380"/>
      <c r="J12" s="380"/>
      <c r="K12" s="380"/>
      <c r="L12" s="380"/>
      <c r="M12" s="381"/>
    </row>
    <row r="13" spans="1:13" ht="31.5" customHeight="1" x14ac:dyDescent="0.25">
      <c r="A13" s="7" t="s">
        <v>25</v>
      </c>
      <c r="B13" s="10" t="s">
        <v>6</v>
      </c>
      <c r="C13" s="12" t="s">
        <v>33</v>
      </c>
      <c r="D13" s="385" t="s">
        <v>38</v>
      </c>
      <c r="E13" s="386"/>
      <c r="F13" s="139"/>
      <c r="G13" s="382"/>
      <c r="H13" s="383"/>
      <c r="I13" s="383"/>
      <c r="J13" s="383"/>
      <c r="K13" s="383"/>
      <c r="L13" s="383"/>
      <c r="M13" s="384"/>
    </row>
    <row r="14" spans="1:13" ht="31.5" customHeight="1" x14ac:dyDescent="0.25">
      <c r="A14" s="7" t="s">
        <v>26</v>
      </c>
      <c r="B14" s="10" t="s">
        <v>6</v>
      </c>
      <c r="C14" s="12" t="s">
        <v>33</v>
      </c>
      <c r="D14" s="346" t="s">
        <v>39</v>
      </c>
      <c r="E14" s="347"/>
      <c r="F14" s="347"/>
      <c r="G14" s="347"/>
      <c r="H14" s="347"/>
      <c r="I14" s="347"/>
      <c r="J14" s="347"/>
      <c r="K14" s="347"/>
      <c r="L14" s="347"/>
      <c r="M14" s="348"/>
    </row>
    <row r="15" spans="1:13" ht="31.5" customHeight="1" x14ac:dyDescent="0.25">
      <c r="A15" s="7" t="s">
        <v>27</v>
      </c>
      <c r="B15" s="10" t="s">
        <v>6</v>
      </c>
      <c r="C15" s="12" t="s">
        <v>33</v>
      </c>
      <c r="D15" s="346" t="s">
        <v>40</v>
      </c>
      <c r="E15" s="347"/>
      <c r="F15" s="347"/>
      <c r="G15" s="347"/>
      <c r="H15" s="347"/>
      <c r="I15" s="347"/>
      <c r="J15" s="347"/>
      <c r="K15" s="347"/>
      <c r="L15" s="347"/>
      <c r="M15" s="348"/>
    </row>
    <row r="16" spans="1:13" ht="31.5" customHeight="1" x14ac:dyDescent="0.25">
      <c r="A16" s="7" t="s">
        <v>28</v>
      </c>
      <c r="B16" s="10" t="s">
        <v>6</v>
      </c>
      <c r="C16" s="12" t="s">
        <v>33</v>
      </c>
      <c r="D16" s="9" t="s">
        <v>41</v>
      </c>
      <c r="E16" s="9"/>
      <c r="F16" s="376"/>
      <c r="G16" s="377"/>
      <c r="H16" s="377"/>
      <c r="I16" s="377"/>
      <c r="J16" s="377"/>
      <c r="K16" s="377"/>
      <c r="L16" s="377"/>
      <c r="M16" s="378"/>
    </row>
    <row r="17" spans="1:13" ht="31.5" customHeight="1" x14ac:dyDescent="0.25">
      <c r="A17" s="7" t="s">
        <v>29</v>
      </c>
      <c r="B17" s="10" t="s">
        <v>6</v>
      </c>
      <c r="C17" s="12" t="s">
        <v>33</v>
      </c>
      <c r="D17" s="9" t="s">
        <v>41</v>
      </c>
      <c r="E17" s="9"/>
      <c r="F17" s="376"/>
      <c r="G17" s="377"/>
      <c r="H17" s="377"/>
      <c r="I17" s="377"/>
      <c r="J17" s="377"/>
      <c r="K17" s="377"/>
      <c r="L17" s="377"/>
      <c r="M17" s="378"/>
    </row>
    <row r="18" spans="1:13" ht="48.75" customHeight="1" thickBot="1" x14ac:dyDescent="0.3">
      <c r="A18" s="8" t="s">
        <v>30</v>
      </c>
      <c r="B18" s="11" t="s">
        <v>5</v>
      </c>
      <c r="C18" s="349" t="s">
        <v>42</v>
      </c>
      <c r="D18" s="350"/>
      <c r="E18" s="350"/>
      <c r="F18" s="350"/>
      <c r="G18" s="350"/>
      <c r="H18" s="350"/>
      <c r="I18" s="350"/>
      <c r="J18" s="350"/>
      <c r="K18" s="350"/>
      <c r="L18" s="350"/>
      <c r="M18" s="35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43"/>
  <sheetViews>
    <sheetView topLeftCell="A37" zoomScale="90" zoomScaleNormal="90" workbookViewId="0">
      <selection activeCell="D52" sqref="D52"/>
    </sheetView>
  </sheetViews>
  <sheetFormatPr baseColWidth="10" defaultRowHeight="15" x14ac:dyDescent="0.25"/>
  <cols>
    <col min="1" max="1" width="21.42578125" customWidth="1"/>
    <col min="2" max="2" width="18.42578125" customWidth="1"/>
    <col min="3" max="3" width="20.7109375" customWidth="1"/>
    <col min="4" max="4" width="17.28515625" customWidth="1"/>
    <col min="5" max="5" width="17.42578125" customWidth="1"/>
    <col min="6" max="6" width="17.42578125" style="30" customWidth="1"/>
    <col min="7" max="7" width="16.42578125" customWidth="1"/>
    <col min="8" max="8" width="16.42578125" style="30" customWidth="1"/>
    <col min="9" max="9" width="15.7109375" customWidth="1"/>
    <col min="10" max="11" width="15.7109375" style="113" customWidth="1"/>
    <col min="12" max="12" width="22" customWidth="1"/>
    <col min="13" max="13" width="19.140625" customWidth="1"/>
    <col min="14" max="14" width="55.42578125" customWidth="1"/>
  </cols>
  <sheetData>
    <row r="1" spans="1:18" ht="15.4" customHeight="1" thickBot="1" x14ac:dyDescent="0.3">
      <c r="A1" s="395" t="s">
        <v>267</v>
      </c>
      <c r="B1" s="396"/>
      <c r="C1" s="396"/>
      <c r="D1" s="396"/>
      <c r="E1" s="396"/>
      <c r="F1" s="396"/>
      <c r="G1" s="396"/>
      <c r="H1" s="396"/>
      <c r="I1" s="396"/>
      <c r="J1" s="396"/>
      <c r="K1" s="396"/>
      <c r="L1" s="396"/>
      <c r="M1" s="29"/>
      <c r="N1" s="30"/>
      <c r="O1" s="30"/>
      <c r="P1" s="30"/>
      <c r="Q1" s="30"/>
      <c r="R1" s="30"/>
    </row>
    <row r="2" spans="1:18" x14ac:dyDescent="0.25">
      <c r="A2" s="392" t="s">
        <v>257</v>
      </c>
      <c r="B2" s="393"/>
      <c r="C2" s="393"/>
      <c r="D2" s="393"/>
      <c r="E2" s="393"/>
      <c r="F2" s="393"/>
      <c r="G2" s="393"/>
      <c r="H2" s="393"/>
      <c r="I2" s="393"/>
      <c r="J2" s="393"/>
      <c r="K2" s="393"/>
      <c r="L2" s="394"/>
      <c r="M2" s="19"/>
      <c r="N2" s="30"/>
      <c r="O2" s="30"/>
      <c r="P2" s="30"/>
      <c r="Q2" s="30"/>
      <c r="R2" s="30"/>
    </row>
    <row r="3" spans="1:18" ht="30" customHeight="1" x14ac:dyDescent="0.25">
      <c r="A3" s="218" t="s">
        <v>193</v>
      </c>
      <c r="B3" s="387" t="s">
        <v>328</v>
      </c>
      <c r="C3" s="388"/>
      <c r="D3" s="389"/>
      <c r="E3" s="390"/>
      <c r="F3" s="390"/>
      <c r="G3" s="390"/>
      <c r="H3" s="390"/>
      <c r="I3" s="390"/>
      <c r="J3" s="390"/>
      <c r="K3" s="390"/>
      <c r="L3" s="391"/>
      <c r="M3" s="30"/>
      <c r="N3" s="30"/>
      <c r="O3" s="30"/>
      <c r="P3" s="30"/>
      <c r="Q3" s="30"/>
      <c r="R3" s="30"/>
    </row>
    <row r="4" spans="1:18" ht="94.5" customHeight="1" thickBot="1" x14ac:dyDescent="0.3">
      <c r="A4" s="215" t="s">
        <v>194</v>
      </c>
      <c r="B4" s="216" t="s">
        <v>195</v>
      </c>
      <c r="C4" s="216" t="s">
        <v>196</v>
      </c>
      <c r="D4" s="216" t="s">
        <v>197</v>
      </c>
      <c r="E4" s="216" t="s">
        <v>198</v>
      </c>
      <c r="F4" s="216" t="s">
        <v>295</v>
      </c>
      <c r="G4" s="216" t="s">
        <v>199</v>
      </c>
      <c r="H4" s="216" t="s">
        <v>295</v>
      </c>
      <c r="I4" s="216" t="s">
        <v>327</v>
      </c>
      <c r="J4" s="217" t="s">
        <v>295</v>
      </c>
      <c r="K4" s="213" t="s">
        <v>297</v>
      </c>
      <c r="L4" s="214" t="s">
        <v>296</v>
      </c>
      <c r="M4" s="47"/>
      <c r="N4" s="47"/>
    </row>
    <row r="5" spans="1:18" ht="30" x14ac:dyDescent="0.25">
      <c r="A5" s="238" t="s">
        <v>395</v>
      </c>
      <c r="B5" s="32">
        <v>6</v>
      </c>
      <c r="C5" s="36"/>
      <c r="D5" s="32"/>
      <c r="E5" s="32"/>
      <c r="F5" s="32"/>
      <c r="G5" s="32"/>
      <c r="H5" s="32"/>
      <c r="I5" s="32"/>
      <c r="J5" s="32"/>
      <c r="K5" s="169">
        <f>E5*1.5+G5+I5*2/3</f>
        <v>0</v>
      </c>
      <c r="L5" s="170">
        <f>IF(F5="oui",0,E5*1.5)+IF(H5="oui",0,G5*1)+IF(J5="oui",0,I5*2/3)</f>
        <v>0</v>
      </c>
      <c r="M5" s="30"/>
      <c r="N5" s="47"/>
    </row>
    <row r="6" spans="1:18" ht="30" x14ac:dyDescent="0.25">
      <c r="A6" s="33"/>
      <c r="B6" s="31"/>
      <c r="C6" s="235" t="s">
        <v>392</v>
      </c>
      <c r="D6" s="31">
        <v>2</v>
      </c>
      <c r="E6" s="31"/>
      <c r="F6" s="31"/>
      <c r="G6" s="31">
        <v>35</v>
      </c>
      <c r="H6" s="31" t="s">
        <v>387</v>
      </c>
      <c r="I6" s="31"/>
      <c r="J6" s="31"/>
      <c r="K6" s="171">
        <f t="shared" ref="K6:K13" si="0">E6*1.5+G6+I6*2/3</f>
        <v>35</v>
      </c>
      <c r="L6" s="172">
        <f t="shared" ref="L6:L13" si="1">IF(F6="oui",0,E6*1.5)+IF(H6="oui",0,G6*1)+IF(J6="oui",0,I6*2/3)</f>
        <v>0</v>
      </c>
      <c r="N6" s="47"/>
    </row>
    <row r="7" spans="1:18" x14ac:dyDescent="0.25">
      <c r="A7" s="33"/>
      <c r="B7" s="31"/>
      <c r="C7" s="236" t="s">
        <v>388</v>
      </c>
      <c r="D7" s="31">
        <v>2</v>
      </c>
      <c r="E7" s="31">
        <v>10</v>
      </c>
      <c r="F7" s="31" t="s">
        <v>387</v>
      </c>
      <c r="G7" s="31">
        <v>10</v>
      </c>
      <c r="H7" s="31" t="s">
        <v>387</v>
      </c>
      <c r="I7" s="31"/>
      <c r="J7" s="31"/>
      <c r="K7" s="171">
        <f t="shared" si="0"/>
        <v>25</v>
      </c>
      <c r="L7" s="172">
        <f t="shared" si="1"/>
        <v>0</v>
      </c>
      <c r="N7" s="47"/>
    </row>
    <row r="8" spans="1:18" ht="30" x14ac:dyDescent="0.25">
      <c r="A8" s="33"/>
      <c r="B8" s="31"/>
      <c r="C8" s="237" t="s">
        <v>389</v>
      </c>
      <c r="D8" s="31">
        <v>2</v>
      </c>
      <c r="E8" s="31"/>
      <c r="F8" s="31"/>
      <c r="G8" s="31">
        <v>10</v>
      </c>
      <c r="H8" s="31" t="s">
        <v>387</v>
      </c>
      <c r="I8" s="31"/>
      <c r="J8" s="31"/>
      <c r="K8" s="171">
        <f t="shared" si="0"/>
        <v>10</v>
      </c>
      <c r="L8" s="172">
        <f t="shared" si="1"/>
        <v>0</v>
      </c>
      <c r="N8" s="47"/>
    </row>
    <row r="9" spans="1:18" x14ac:dyDescent="0.25">
      <c r="A9" s="33"/>
      <c r="B9" s="31"/>
      <c r="C9" s="31"/>
      <c r="D9" s="31"/>
      <c r="E9" s="31"/>
      <c r="F9" s="31"/>
      <c r="G9" s="31"/>
      <c r="H9" s="31"/>
      <c r="I9" s="31"/>
      <c r="J9" s="31"/>
      <c r="K9" s="171">
        <f t="shared" si="0"/>
        <v>0</v>
      </c>
      <c r="L9" s="172">
        <f t="shared" si="1"/>
        <v>0</v>
      </c>
    </row>
    <row r="10" spans="1:18" x14ac:dyDescent="0.25">
      <c r="A10" s="33"/>
      <c r="B10" s="31"/>
      <c r="C10" s="31"/>
      <c r="D10" s="31"/>
      <c r="E10" s="31"/>
      <c r="F10" s="31"/>
      <c r="G10" s="31"/>
      <c r="H10" s="31"/>
      <c r="I10" s="31"/>
      <c r="J10" s="31"/>
      <c r="K10" s="171">
        <f t="shared" si="0"/>
        <v>0</v>
      </c>
      <c r="L10" s="172">
        <f t="shared" si="1"/>
        <v>0</v>
      </c>
    </row>
    <row r="11" spans="1:18" x14ac:dyDescent="0.25">
      <c r="A11" s="33"/>
      <c r="B11" s="31"/>
      <c r="C11" s="31"/>
      <c r="D11" s="31"/>
      <c r="E11" s="31"/>
      <c r="F11" s="31"/>
      <c r="G11" s="31"/>
      <c r="H11" s="31"/>
      <c r="I11" s="31"/>
      <c r="J11" s="31"/>
      <c r="K11" s="171">
        <f t="shared" si="0"/>
        <v>0</v>
      </c>
      <c r="L11" s="172">
        <f t="shared" si="1"/>
        <v>0</v>
      </c>
    </row>
    <row r="12" spans="1:18" x14ac:dyDescent="0.25">
      <c r="A12" s="33"/>
      <c r="B12" s="31"/>
      <c r="C12" s="31"/>
      <c r="D12" s="31"/>
      <c r="E12" s="31"/>
      <c r="F12" s="31"/>
      <c r="G12" s="31"/>
      <c r="H12" s="31"/>
      <c r="I12" s="31"/>
      <c r="J12" s="31"/>
      <c r="K12" s="171">
        <f t="shared" si="0"/>
        <v>0</v>
      </c>
      <c r="L12" s="172">
        <f t="shared" si="1"/>
        <v>0</v>
      </c>
    </row>
    <row r="13" spans="1:18" ht="15.75" thickBot="1" x14ac:dyDescent="0.3">
      <c r="A13" s="34"/>
      <c r="B13" s="35"/>
      <c r="C13" s="35"/>
      <c r="D13" s="37"/>
      <c r="E13" s="37"/>
      <c r="F13" s="37"/>
      <c r="G13" s="37"/>
      <c r="H13" s="37"/>
      <c r="I13" s="37"/>
      <c r="J13" s="37"/>
      <c r="K13" s="173">
        <f t="shared" si="0"/>
        <v>0</v>
      </c>
      <c r="L13" s="172">
        <f t="shared" si="1"/>
        <v>0</v>
      </c>
    </row>
    <row r="14" spans="1:18" ht="15.75" thickBot="1" x14ac:dyDescent="0.3">
      <c r="D14" s="38" t="s">
        <v>200</v>
      </c>
      <c r="E14" s="39">
        <f>SUM(E5:E13)</f>
        <v>10</v>
      </c>
      <c r="F14" s="39"/>
      <c r="G14" s="39">
        <f>SUM(G5:G13)</f>
        <v>55</v>
      </c>
      <c r="H14" s="39"/>
      <c r="I14" s="39">
        <f>SUM(I5:I13)</f>
        <v>0</v>
      </c>
      <c r="J14" s="39"/>
      <c r="K14" s="174">
        <f>SUM(K5:K13)</f>
        <v>70</v>
      </c>
      <c r="L14" s="174">
        <f>SUM(L5:L13)</f>
        <v>0</v>
      </c>
    </row>
    <row r="15" spans="1:18" ht="15.75" thickBot="1" x14ac:dyDescent="0.3"/>
    <row r="16" spans="1:18" x14ac:dyDescent="0.25">
      <c r="A16" s="392" t="s">
        <v>258</v>
      </c>
      <c r="B16" s="393"/>
      <c r="C16" s="393"/>
      <c r="D16" s="393"/>
      <c r="E16" s="393"/>
      <c r="F16" s="393"/>
      <c r="G16" s="393"/>
      <c r="H16" s="393"/>
      <c r="I16" s="393"/>
      <c r="J16" s="393"/>
      <c r="K16" s="393"/>
      <c r="L16" s="394"/>
    </row>
    <row r="17" spans="1:12" x14ac:dyDescent="0.25">
      <c r="A17" s="218" t="s">
        <v>193</v>
      </c>
      <c r="B17" s="387" t="s">
        <v>328</v>
      </c>
      <c r="C17" s="388"/>
      <c r="D17" s="389"/>
      <c r="E17" s="390"/>
      <c r="F17" s="390"/>
      <c r="G17" s="390"/>
      <c r="H17" s="390"/>
      <c r="I17" s="390"/>
      <c r="J17" s="390"/>
      <c r="K17" s="390"/>
      <c r="L17" s="391"/>
    </row>
    <row r="18" spans="1:12" ht="60.75" thickBot="1" x14ac:dyDescent="0.3">
      <c r="A18" s="215" t="s">
        <v>194</v>
      </c>
      <c r="B18" s="216" t="s">
        <v>195</v>
      </c>
      <c r="C18" s="216" t="s">
        <v>196</v>
      </c>
      <c r="D18" s="216" t="s">
        <v>197</v>
      </c>
      <c r="E18" s="216" t="s">
        <v>198</v>
      </c>
      <c r="F18" s="216" t="s">
        <v>295</v>
      </c>
      <c r="G18" s="216" t="s">
        <v>199</v>
      </c>
      <c r="H18" s="216" t="s">
        <v>295</v>
      </c>
      <c r="I18" s="216" t="s">
        <v>327</v>
      </c>
      <c r="J18" s="217" t="s">
        <v>295</v>
      </c>
      <c r="K18" s="213" t="s">
        <v>297</v>
      </c>
      <c r="L18" s="214" t="s">
        <v>296</v>
      </c>
    </row>
    <row r="19" spans="1:12" ht="30" x14ac:dyDescent="0.25">
      <c r="A19" s="238" t="s">
        <v>396</v>
      </c>
      <c r="B19" s="32">
        <v>6</v>
      </c>
      <c r="C19" s="36"/>
      <c r="D19" s="243"/>
      <c r="E19" s="243"/>
      <c r="F19" s="243"/>
      <c r="G19" s="243"/>
      <c r="H19" s="243"/>
      <c r="I19" s="243"/>
      <c r="J19" s="243"/>
      <c r="K19" s="244">
        <f>E19*1.5+G19+I19*2/3</f>
        <v>0</v>
      </c>
      <c r="L19" s="245">
        <f>IF(F19="oui",0,E19*1.5)+IF(H19="oui",0,G19*1)+IF(J19="oui",0,I19*2/3)</f>
        <v>0</v>
      </c>
    </row>
    <row r="20" spans="1:12" ht="30" x14ac:dyDescent="0.25">
      <c r="A20" s="33"/>
      <c r="B20" s="31"/>
      <c r="C20" s="235" t="s">
        <v>393</v>
      </c>
      <c r="D20" s="246">
        <v>2</v>
      </c>
      <c r="E20" s="246"/>
      <c r="F20" s="246"/>
      <c r="G20" s="246">
        <v>42</v>
      </c>
      <c r="H20" s="246" t="s">
        <v>387</v>
      </c>
      <c r="I20" s="246"/>
      <c r="J20" s="246"/>
      <c r="K20" s="247">
        <f>E20*1.5+G20+I20*2/3</f>
        <v>42</v>
      </c>
      <c r="L20" s="245">
        <f>IF(F20="oui",0,E20*1.5)+IF(H20="oui",0,G20*1)+IF(J20="oui",0,I20*2/3)</f>
        <v>0</v>
      </c>
    </row>
    <row r="21" spans="1:12" x14ac:dyDescent="0.25">
      <c r="A21" s="33"/>
      <c r="B21" s="31"/>
      <c r="C21" s="236" t="s">
        <v>390</v>
      </c>
      <c r="D21" s="246">
        <v>2</v>
      </c>
      <c r="E21" s="246">
        <v>12</v>
      </c>
      <c r="F21" s="246" t="s">
        <v>387</v>
      </c>
      <c r="G21" s="246">
        <v>12</v>
      </c>
      <c r="H21" s="246" t="s">
        <v>387</v>
      </c>
      <c r="I21" s="246"/>
      <c r="J21" s="246"/>
      <c r="K21" s="247">
        <f>E21*1.5+G21+I21*2/3</f>
        <v>30</v>
      </c>
      <c r="L21" s="245">
        <f>IF(F21="oui",0,E21*1.5)+IF(H21="oui",0,G21*1)+IF(J21="oui",0,I21*2/3)</f>
        <v>0</v>
      </c>
    </row>
    <row r="22" spans="1:12" ht="30.75" thickBot="1" x14ac:dyDescent="0.3">
      <c r="A22" s="33"/>
      <c r="B22" s="31"/>
      <c r="C22" s="237" t="s">
        <v>391</v>
      </c>
      <c r="D22" s="246">
        <v>2</v>
      </c>
      <c r="E22" s="246"/>
      <c r="F22" s="246"/>
      <c r="G22" s="246">
        <v>12</v>
      </c>
      <c r="H22" s="246" t="s">
        <v>387</v>
      </c>
      <c r="I22" s="246"/>
      <c r="J22" s="246"/>
      <c r="K22" s="247">
        <f>E22*1.5+G22+I22*2/3</f>
        <v>12</v>
      </c>
      <c r="L22" s="245">
        <f>IF(F22="oui",0,E22*1.5)+IF(H22="oui",0,G22*1)+IF(J22="oui",0,I22*2/3)</f>
        <v>0</v>
      </c>
    </row>
    <row r="23" spans="1:12" ht="15.75" thickBot="1" x14ac:dyDescent="0.3">
      <c r="D23" s="248" t="s">
        <v>200</v>
      </c>
      <c r="E23" s="249">
        <f t="shared" ref="E23:L23" si="2">SUM(E19:E22)</f>
        <v>12</v>
      </c>
      <c r="F23" s="249">
        <f t="shared" si="2"/>
        <v>0</v>
      </c>
      <c r="G23" s="249">
        <f t="shared" si="2"/>
        <v>66</v>
      </c>
      <c r="H23" s="249">
        <f t="shared" si="2"/>
        <v>0</v>
      </c>
      <c r="I23" s="249">
        <f t="shared" si="2"/>
        <v>0</v>
      </c>
      <c r="J23" s="249">
        <f t="shared" si="2"/>
        <v>0</v>
      </c>
      <c r="K23" s="250">
        <f t="shared" si="2"/>
        <v>84</v>
      </c>
      <c r="L23" s="250">
        <f t="shared" si="2"/>
        <v>0</v>
      </c>
    </row>
    <row r="24" spans="1:12" ht="15.75" thickBot="1" x14ac:dyDescent="0.3"/>
    <row r="25" spans="1:12" x14ac:dyDescent="0.25">
      <c r="A25" s="392" t="s">
        <v>268</v>
      </c>
      <c r="B25" s="393"/>
      <c r="C25" s="393"/>
      <c r="D25" s="393"/>
      <c r="E25" s="393"/>
      <c r="F25" s="393"/>
      <c r="G25" s="393"/>
      <c r="H25" s="393"/>
      <c r="I25" s="393"/>
      <c r="J25" s="393"/>
      <c r="K25" s="393"/>
      <c r="L25" s="394"/>
    </row>
    <row r="26" spans="1:12" x14ac:dyDescent="0.25">
      <c r="A26" s="218" t="s">
        <v>193</v>
      </c>
      <c r="B26" s="387" t="s">
        <v>328</v>
      </c>
      <c r="C26" s="388"/>
      <c r="D26" s="389"/>
      <c r="E26" s="390"/>
      <c r="F26" s="390"/>
      <c r="G26" s="390"/>
      <c r="H26" s="390"/>
      <c r="I26" s="390"/>
      <c r="J26" s="390"/>
      <c r="K26" s="390"/>
      <c r="L26" s="391"/>
    </row>
    <row r="27" spans="1:12" ht="60.75" thickBot="1" x14ac:dyDescent="0.3">
      <c r="A27" s="215" t="s">
        <v>194</v>
      </c>
      <c r="B27" s="216" t="s">
        <v>195</v>
      </c>
      <c r="C27" s="216" t="s">
        <v>196</v>
      </c>
      <c r="D27" s="216" t="s">
        <v>197</v>
      </c>
      <c r="E27" s="216" t="s">
        <v>198</v>
      </c>
      <c r="F27" s="216" t="s">
        <v>295</v>
      </c>
      <c r="G27" s="216" t="s">
        <v>199</v>
      </c>
      <c r="H27" s="216" t="s">
        <v>295</v>
      </c>
      <c r="I27" s="216" t="s">
        <v>327</v>
      </c>
      <c r="J27" s="217" t="s">
        <v>295</v>
      </c>
      <c r="K27" s="213" t="s">
        <v>297</v>
      </c>
      <c r="L27" s="214" t="s">
        <v>296</v>
      </c>
    </row>
    <row r="28" spans="1:12" ht="30.75" x14ac:dyDescent="0.25">
      <c r="A28" s="238" t="s">
        <v>399</v>
      </c>
      <c r="B28" s="32">
        <v>6</v>
      </c>
      <c r="C28" s="36"/>
      <c r="D28" s="243"/>
      <c r="E28" s="243"/>
      <c r="F28" s="243"/>
      <c r="G28" s="243"/>
      <c r="H28" s="243"/>
      <c r="I28" s="243"/>
      <c r="J28" s="243"/>
      <c r="K28" s="251">
        <f t="shared" ref="K28:K31" si="3">E28*1.5+G28+I28*2/3</f>
        <v>0</v>
      </c>
      <c r="L28" s="172">
        <f t="shared" ref="L28:L31" si="4">IF(F28="oui",0,E28*1.5)+IF(H28="oui",0,G28*1)+IF(J28="oui",0,I28*2/3)</f>
        <v>0</v>
      </c>
    </row>
    <row r="29" spans="1:12" x14ac:dyDescent="0.25">
      <c r="A29" s="33"/>
      <c r="B29" s="31"/>
      <c r="C29" s="239" t="s">
        <v>394</v>
      </c>
      <c r="D29" s="246">
        <v>2</v>
      </c>
      <c r="E29" s="246">
        <v>12</v>
      </c>
      <c r="F29" s="246" t="s">
        <v>387</v>
      </c>
      <c r="G29" s="246"/>
      <c r="H29" s="246"/>
      <c r="I29" s="246"/>
      <c r="J29" s="246"/>
      <c r="K29" s="252">
        <f t="shared" si="3"/>
        <v>18</v>
      </c>
      <c r="L29" s="175">
        <f t="shared" si="4"/>
        <v>0</v>
      </c>
    </row>
    <row r="30" spans="1:12" x14ac:dyDescent="0.25">
      <c r="A30" s="33"/>
      <c r="B30" s="31"/>
      <c r="C30" s="240" t="s">
        <v>397</v>
      </c>
      <c r="D30" s="246">
        <v>2</v>
      </c>
      <c r="E30" s="246"/>
      <c r="F30" s="246"/>
      <c r="G30" s="246">
        <v>12</v>
      </c>
      <c r="H30" s="246" t="s">
        <v>387</v>
      </c>
      <c r="I30" s="246"/>
      <c r="J30" s="246"/>
      <c r="K30" s="247">
        <f t="shared" si="3"/>
        <v>12</v>
      </c>
      <c r="L30" s="172">
        <f t="shared" si="4"/>
        <v>0</v>
      </c>
    </row>
    <row r="31" spans="1:12" ht="45.75" thickBot="1" x14ac:dyDescent="0.3">
      <c r="A31" s="33"/>
      <c r="B31" s="31"/>
      <c r="C31" s="237" t="s">
        <v>398</v>
      </c>
      <c r="D31" s="246">
        <v>2</v>
      </c>
      <c r="E31" s="246"/>
      <c r="F31" s="246"/>
      <c r="G31" s="246">
        <v>24</v>
      </c>
      <c r="H31" s="246" t="s">
        <v>387</v>
      </c>
      <c r="I31" s="246">
        <v>12</v>
      </c>
      <c r="J31" s="246" t="s">
        <v>387</v>
      </c>
      <c r="K31" s="247">
        <f t="shared" si="3"/>
        <v>32</v>
      </c>
      <c r="L31" s="172">
        <f t="shared" si="4"/>
        <v>0</v>
      </c>
    </row>
    <row r="32" spans="1:12" ht="15.75" thickBot="1" x14ac:dyDescent="0.3">
      <c r="D32" s="248" t="s">
        <v>200</v>
      </c>
      <c r="E32" s="249">
        <f t="shared" ref="E32:L32" si="5">SUM(E28:E31)</f>
        <v>12</v>
      </c>
      <c r="F32" s="249">
        <f t="shared" si="5"/>
        <v>0</v>
      </c>
      <c r="G32" s="249">
        <f t="shared" si="5"/>
        <v>36</v>
      </c>
      <c r="H32" s="249">
        <f t="shared" si="5"/>
        <v>0</v>
      </c>
      <c r="I32" s="249">
        <f t="shared" si="5"/>
        <v>12</v>
      </c>
      <c r="J32" s="249">
        <f t="shared" si="5"/>
        <v>0</v>
      </c>
      <c r="K32" s="250">
        <f t="shared" si="5"/>
        <v>62</v>
      </c>
      <c r="L32" s="174">
        <f t="shared" si="5"/>
        <v>0</v>
      </c>
    </row>
    <row r="33" spans="1:16" ht="15.75" thickBot="1" x14ac:dyDescent="0.3"/>
    <row r="34" spans="1:16" x14ac:dyDescent="0.25">
      <c r="A34" s="392" t="s">
        <v>269</v>
      </c>
      <c r="B34" s="393"/>
      <c r="C34" s="393"/>
      <c r="D34" s="393"/>
      <c r="E34" s="393"/>
      <c r="F34" s="393"/>
      <c r="G34" s="393"/>
      <c r="H34" s="393"/>
      <c r="I34" s="393"/>
      <c r="J34" s="393"/>
      <c r="K34" s="393"/>
      <c r="L34" s="394"/>
    </row>
    <row r="35" spans="1:16" x14ac:dyDescent="0.25">
      <c r="A35" s="218" t="s">
        <v>193</v>
      </c>
      <c r="B35" s="387" t="s">
        <v>328</v>
      </c>
      <c r="C35" s="388"/>
      <c r="D35" s="389"/>
      <c r="E35" s="390"/>
      <c r="F35" s="390"/>
      <c r="G35" s="390"/>
      <c r="H35" s="390"/>
      <c r="I35" s="390"/>
      <c r="J35" s="390"/>
      <c r="K35" s="390"/>
      <c r="L35" s="391"/>
    </row>
    <row r="36" spans="1:16" ht="60.75" thickBot="1" x14ac:dyDescent="0.3">
      <c r="A36" s="215" t="s">
        <v>194</v>
      </c>
      <c r="B36" s="216" t="s">
        <v>195</v>
      </c>
      <c r="C36" s="216" t="s">
        <v>196</v>
      </c>
      <c r="D36" s="216" t="s">
        <v>197</v>
      </c>
      <c r="E36" s="216" t="s">
        <v>198</v>
      </c>
      <c r="F36" s="216" t="s">
        <v>295</v>
      </c>
      <c r="G36" s="216" t="s">
        <v>199</v>
      </c>
      <c r="H36" s="216" t="s">
        <v>295</v>
      </c>
      <c r="I36" s="216" t="s">
        <v>327</v>
      </c>
      <c r="J36" s="217" t="s">
        <v>295</v>
      </c>
      <c r="K36" s="213" t="s">
        <v>297</v>
      </c>
      <c r="L36" s="214" t="s">
        <v>296</v>
      </c>
      <c r="O36" s="30"/>
      <c r="P36" s="30"/>
    </row>
    <row r="37" spans="1:16" x14ac:dyDescent="0.25">
      <c r="A37" s="241" t="s">
        <v>400</v>
      </c>
      <c r="B37" s="242">
        <v>6</v>
      </c>
      <c r="C37" s="36"/>
      <c r="D37" s="243"/>
      <c r="E37" s="243"/>
      <c r="F37" s="243"/>
      <c r="G37" s="243"/>
      <c r="H37" s="243"/>
      <c r="I37" s="243"/>
      <c r="J37" s="243"/>
      <c r="K37" s="252">
        <f t="shared" ref="K37:K40" si="6">E37*1.5+G37+I37*2/3</f>
        <v>0</v>
      </c>
      <c r="L37" s="172">
        <f>IF(F37="oui",0,E37*1.5)+IF(H37="oui",0,G37*1)+IF(J37="oui",0,I37*2/3)</f>
        <v>0</v>
      </c>
    </row>
    <row r="38" spans="1:16" x14ac:dyDescent="0.25">
      <c r="A38" s="33"/>
      <c r="B38" s="31"/>
      <c r="C38" s="239" t="s">
        <v>394</v>
      </c>
      <c r="D38" s="246">
        <v>2</v>
      </c>
      <c r="E38" s="246">
        <v>12</v>
      </c>
      <c r="F38" s="246" t="s">
        <v>387</v>
      </c>
      <c r="G38" s="246"/>
      <c r="H38" s="246"/>
      <c r="I38" s="246"/>
      <c r="J38" s="246"/>
      <c r="K38" s="253">
        <f t="shared" si="6"/>
        <v>18</v>
      </c>
      <c r="L38" s="175">
        <f t="shared" ref="L38:L40" si="7">IF(F38="oui",0,E38*1.5)+IF(H38="oui",0,G38*1)+IF(J38="oui",0,I38*2/3)</f>
        <v>0</v>
      </c>
    </row>
    <row r="39" spans="1:16" x14ac:dyDescent="0.25">
      <c r="A39" s="33"/>
      <c r="B39" s="31"/>
      <c r="C39" s="240" t="s">
        <v>397</v>
      </c>
      <c r="D39" s="246">
        <v>2</v>
      </c>
      <c r="E39" s="246"/>
      <c r="F39" s="246"/>
      <c r="G39" s="246">
        <v>12</v>
      </c>
      <c r="H39" s="246" t="s">
        <v>387</v>
      </c>
      <c r="I39" s="246"/>
      <c r="J39" s="246"/>
      <c r="K39" s="247">
        <f t="shared" si="6"/>
        <v>12</v>
      </c>
      <c r="L39" s="172">
        <f t="shared" si="7"/>
        <v>0</v>
      </c>
    </row>
    <row r="40" spans="1:16" ht="45.75" thickBot="1" x14ac:dyDescent="0.3">
      <c r="A40" s="33"/>
      <c r="B40" s="31"/>
      <c r="C40" s="237" t="s">
        <v>398</v>
      </c>
      <c r="D40" s="246">
        <v>2</v>
      </c>
      <c r="E40" s="246"/>
      <c r="F40" s="246"/>
      <c r="G40" s="246">
        <v>24</v>
      </c>
      <c r="H40" s="246" t="s">
        <v>387</v>
      </c>
      <c r="I40" s="246">
        <v>12</v>
      </c>
      <c r="J40" s="246" t="s">
        <v>387</v>
      </c>
      <c r="K40" s="247">
        <f t="shared" si="6"/>
        <v>32</v>
      </c>
      <c r="L40" s="172">
        <f t="shared" si="7"/>
        <v>0</v>
      </c>
    </row>
    <row r="41" spans="1:16" ht="15.75" thickBot="1" x14ac:dyDescent="0.3">
      <c r="D41" s="248" t="s">
        <v>200</v>
      </c>
      <c r="E41" s="249">
        <f t="shared" ref="E41:L41" si="8">SUM(E37:E40)</f>
        <v>12</v>
      </c>
      <c r="F41" s="249">
        <f t="shared" si="8"/>
        <v>0</v>
      </c>
      <c r="G41" s="249">
        <f t="shared" si="8"/>
        <v>36</v>
      </c>
      <c r="H41" s="249">
        <f t="shared" si="8"/>
        <v>0</v>
      </c>
      <c r="I41" s="249">
        <f t="shared" si="8"/>
        <v>12</v>
      </c>
      <c r="J41" s="249">
        <f t="shared" si="8"/>
        <v>0</v>
      </c>
      <c r="K41" s="250">
        <f t="shared" si="8"/>
        <v>62</v>
      </c>
      <c r="L41" s="174">
        <f t="shared" si="8"/>
        <v>0</v>
      </c>
    </row>
    <row r="42" spans="1:16" ht="15.75" thickBot="1" x14ac:dyDescent="0.3">
      <c r="D42" s="141"/>
      <c r="E42" s="141"/>
      <c r="F42" s="141"/>
      <c r="G42" s="141"/>
      <c r="H42" s="141"/>
      <c r="I42" s="141"/>
      <c r="J42" s="254"/>
      <c r="K42" s="254"/>
    </row>
    <row r="43" spans="1:16" ht="15.75" thickBot="1" x14ac:dyDescent="0.3">
      <c r="D43" s="255" t="s">
        <v>299</v>
      </c>
      <c r="E43" s="256">
        <f t="shared" ref="E43:L43" si="9">E41+E32+E23+E14</f>
        <v>46</v>
      </c>
      <c r="F43" s="256">
        <f t="shared" si="9"/>
        <v>0</v>
      </c>
      <c r="G43" s="256">
        <f t="shared" si="9"/>
        <v>193</v>
      </c>
      <c r="H43" s="256">
        <f t="shared" si="9"/>
        <v>0</v>
      </c>
      <c r="I43" s="256">
        <f t="shared" si="9"/>
        <v>24</v>
      </c>
      <c r="J43" s="256">
        <f t="shared" si="9"/>
        <v>0</v>
      </c>
      <c r="K43" s="257">
        <f t="shared" si="9"/>
        <v>278</v>
      </c>
      <c r="L43" s="132">
        <f t="shared" si="9"/>
        <v>0</v>
      </c>
    </row>
  </sheetData>
  <mergeCells count="13">
    <mergeCell ref="A1:L1"/>
    <mergeCell ref="A2:L2"/>
    <mergeCell ref="B3:C3"/>
    <mergeCell ref="D3:L3"/>
    <mergeCell ref="B17:C17"/>
    <mergeCell ref="D17:L17"/>
    <mergeCell ref="B35:C35"/>
    <mergeCell ref="D35:L35"/>
    <mergeCell ref="A16:L16"/>
    <mergeCell ref="A25:L25"/>
    <mergeCell ref="A34:L34"/>
    <mergeCell ref="B26:C26"/>
    <mergeCell ref="D26:L26"/>
  </mergeCells>
  <dataValidations count="1">
    <dataValidation type="list" allowBlank="1" showInputMessage="1" showErrorMessage="1" sqref="F5:F13 H5:H13 J5:J13 J37:J40 H37:H40 F37:F40 J28:J31 H28:H31 F28:F31 F19:F22 H19:H22 J19:J22" xr:uid="{00000000-0002-0000-0600-000000000000}">
      <formula1>"OUI, NON"</formula1>
    </dataValidation>
  </dataValidation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tabSelected="1" zoomScale="90" zoomScaleNormal="90" workbookViewId="0">
      <selection activeCell="I23" sqref="I23"/>
    </sheetView>
  </sheetViews>
  <sheetFormatPr baseColWidth="10" defaultColWidth="11.42578125" defaultRowHeight="15" x14ac:dyDescent="0.25"/>
  <cols>
    <col min="1" max="1" width="31.7109375" style="30" customWidth="1"/>
    <col min="2" max="2" width="41.28515625" style="30" customWidth="1"/>
    <col min="3" max="7" width="15.7109375" style="30" customWidth="1"/>
    <col min="8" max="8" width="15.42578125" style="30" customWidth="1"/>
    <col min="9" max="10" width="15.7109375" style="30" customWidth="1"/>
    <col min="11" max="11" width="18.140625" style="30" customWidth="1"/>
    <col min="12" max="16384" width="11.42578125" style="30"/>
  </cols>
  <sheetData>
    <row r="1" spans="1:17" ht="19.5" thickBot="1" x14ac:dyDescent="0.35">
      <c r="A1" s="440" t="s">
        <v>342</v>
      </c>
      <c r="B1" s="441"/>
      <c r="C1" s="441"/>
      <c r="D1" s="441"/>
      <c r="E1" s="441"/>
      <c r="F1" s="441"/>
      <c r="G1" s="441"/>
      <c r="H1" s="441"/>
      <c r="I1" s="441"/>
      <c r="J1" s="441"/>
      <c r="K1" s="442"/>
      <c r="M1" s="397" t="s">
        <v>340</v>
      </c>
      <c r="N1" s="398"/>
      <c r="O1" s="398"/>
      <c r="P1" s="399"/>
    </row>
    <row r="2" spans="1:17" ht="16.5" thickBot="1" x14ac:dyDescent="0.3">
      <c r="A2" s="449" t="s">
        <v>69</v>
      </c>
      <c r="B2" s="450"/>
      <c r="C2" s="451"/>
      <c r="D2" s="452"/>
      <c r="E2" s="452"/>
      <c r="F2" s="452"/>
      <c r="G2" s="452"/>
      <c r="H2" s="452"/>
      <c r="I2" s="452"/>
      <c r="J2" s="452"/>
      <c r="K2" s="453"/>
      <c r="M2" s="19"/>
      <c r="N2" s="19"/>
      <c r="O2" s="19"/>
      <c r="P2" s="19"/>
    </row>
    <row r="3" spans="1:17" ht="15.75" customHeight="1" thickTop="1" x14ac:dyDescent="0.25">
      <c r="A3" s="225" t="s">
        <v>67</v>
      </c>
      <c r="B3" s="226">
        <v>57</v>
      </c>
      <c r="C3" s="443" t="s">
        <v>337</v>
      </c>
      <c r="D3" s="443"/>
      <c r="E3" s="443"/>
      <c r="F3" s="443"/>
      <c r="G3" s="443"/>
      <c r="H3" s="443"/>
      <c r="I3" s="443"/>
      <c r="J3" s="443"/>
      <c r="K3" s="444"/>
      <c r="L3" s="163"/>
      <c r="M3" s="471" t="s">
        <v>321</v>
      </c>
      <c r="N3" s="471"/>
      <c r="O3" s="471"/>
      <c r="P3" s="472"/>
    </row>
    <row r="4" spans="1:17" ht="15.75" x14ac:dyDescent="0.25">
      <c r="A4" s="13" t="s">
        <v>312</v>
      </c>
      <c r="B4" s="82">
        <v>900</v>
      </c>
      <c r="C4" s="445" t="s">
        <v>310</v>
      </c>
      <c r="D4" s="445"/>
      <c r="E4" s="445"/>
      <c r="F4" s="445"/>
      <c r="G4" s="446">
        <f>H24+(H15/15)+(H29/15)</f>
        <v>711.7382198952879</v>
      </c>
      <c r="H4" s="447"/>
      <c r="I4" s="447"/>
      <c r="J4" s="447"/>
      <c r="K4" s="448"/>
      <c r="L4" s="163"/>
      <c r="M4" s="473"/>
      <c r="N4" s="473"/>
      <c r="O4" s="473"/>
      <c r="P4" s="474"/>
    </row>
    <row r="5" spans="1:17" ht="15.75" customHeight="1" x14ac:dyDescent="0.25">
      <c r="A5" s="13" t="s">
        <v>71</v>
      </c>
      <c r="B5" s="82">
        <v>450</v>
      </c>
      <c r="C5" s="405" t="s">
        <v>68</v>
      </c>
      <c r="D5" s="405"/>
      <c r="E5" s="405"/>
      <c r="F5" s="405"/>
      <c r="G5" s="406" t="s">
        <v>404</v>
      </c>
      <c r="H5" s="406"/>
      <c r="I5" s="406"/>
      <c r="J5" s="406"/>
      <c r="K5" s="407"/>
      <c r="L5" s="163"/>
      <c r="M5" s="473"/>
      <c r="N5" s="473"/>
      <c r="O5" s="473"/>
      <c r="P5" s="474"/>
    </row>
    <row r="6" spans="1:17" ht="15.75" x14ac:dyDescent="0.25">
      <c r="A6" s="13" t="s">
        <v>72</v>
      </c>
      <c r="B6" s="82"/>
      <c r="C6" s="405" t="s">
        <v>68</v>
      </c>
      <c r="D6" s="405"/>
      <c r="E6" s="405"/>
      <c r="F6" s="405"/>
      <c r="G6" s="406"/>
      <c r="H6" s="406"/>
      <c r="I6" s="406"/>
      <c r="J6" s="406"/>
      <c r="K6" s="407"/>
      <c r="L6" s="164"/>
      <c r="M6" s="473"/>
      <c r="N6" s="473"/>
      <c r="O6" s="473"/>
      <c r="P6" s="474"/>
    </row>
    <row r="7" spans="1:17" ht="16.5" customHeight="1" thickBot="1" x14ac:dyDescent="0.3">
      <c r="A7" s="128" t="s">
        <v>73</v>
      </c>
      <c r="B7" s="129"/>
      <c r="C7" s="439" t="s">
        <v>68</v>
      </c>
      <c r="D7" s="439"/>
      <c r="E7" s="439"/>
      <c r="F7" s="439"/>
      <c r="G7" s="454"/>
      <c r="H7" s="454"/>
      <c r="I7" s="454"/>
      <c r="J7" s="454"/>
      <c r="K7" s="455"/>
      <c r="L7" s="164"/>
      <c r="M7" s="473"/>
      <c r="N7" s="473"/>
      <c r="O7" s="473"/>
      <c r="P7" s="474"/>
    </row>
    <row r="8" spans="1:17" ht="15" customHeight="1" x14ac:dyDescent="0.25">
      <c r="A8" s="486" t="s">
        <v>83</v>
      </c>
      <c r="B8" s="487"/>
      <c r="C8" s="488"/>
      <c r="D8" s="489"/>
      <c r="E8" s="489"/>
      <c r="F8" s="489"/>
      <c r="G8" s="489"/>
      <c r="H8" s="489"/>
      <c r="I8" s="489"/>
      <c r="J8" s="489"/>
      <c r="K8" s="490"/>
      <c r="L8" s="165"/>
      <c r="M8" s="475" t="s">
        <v>339</v>
      </c>
      <c r="N8" s="473"/>
      <c r="O8" s="473"/>
      <c r="P8" s="474"/>
    </row>
    <row r="9" spans="1:17" ht="15.75" x14ac:dyDescent="0.25">
      <c r="A9" s="13" t="s">
        <v>313</v>
      </c>
      <c r="B9" s="40">
        <v>10</v>
      </c>
      <c r="C9" s="456" t="s">
        <v>338</v>
      </c>
      <c r="D9" s="457"/>
      <c r="E9" s="457"/>
      <c r="F9" s="457"/>
      <c r="G9" s="457"/>
      <c r="H9" s="457"/>
      <c r="I9" s="457"/>
      <c r="J9" s="457"/>
      <c r="K9" s="458"/>
      <c r="L9" s="165"/>
      <c r="M9" s="475"/>
      <c r="N9" s="473"/>
      <c r="O9" s="473"/>
      <c r="P9" s="474"/>
    </row>
    <row r="10" spans="1:17" ht="15.75" x14ac:dyDescent="0.25">
      <c r="A10" s="13" t="s">
        <v>74</v>
      </c>
      <c r="B10" s="40">
        <v>5</v>
      </c>
      <c r="C10" s="459"/>
      <c r="D10" s="460"/>
      <c r="E10" s="460"/>
      <c r="F10" s="460"/>
      <c r="G10" s="460"/>
      <c r="H10" s="460"/>
      <c r="I10" s="460"/>
      <c r="J10" s="460"/>
      <c r="K10" s="461"/>
      <c r="L10" s="165"/>
      <c r="M10" s="475"/>
      <c r="N10" s="473"/>
      <c r="O10" s="473"/>
      <c r="P10" s="474"/>
      <c r="Q10" s="19"/>
    </row>
    <row r="11" spans="1:17" ht="15.75" x14ac:dyDescent="0.25">
      <c r="A11" s="13" t="s">
        <v>75</v>
      </c>
      <c r="B11" s="40"/>
      <c r="C11" s="459"/>
      <c r="D11" s="460"/>
      <c r="E11" s="460"/>
      <c r="F11" s="460"/>
      <c r="G11" s="460"/>
      <c r="H11" s="460"/>
      <c r="I11" s="460"/>
      <c r="J11" s="460"/>
      <c r="K11" s="461"/>
      <c r="L11" s="165"/>
      <c r="M11" s="475"/>
      <c r="N11" s="473"/>
      <c r="O11" s="473"/>
      <c r="P11" s="474"/>
    </row>
    <row r="12" spans="1:17" ht="16.5" thickBot="1" x14ac:dyDescent="0.3">
      <c r="A12" s="128" t="s">
        <v>76</v>
      </c>
      <c r="B12" s="220"/>
      <c r="C12" s="462"/>
      <c r="D12" s="463"/>
      <c r="E12" s="463"/>
      <c r="F12" s="463"/>
      <c r="G12" s="463"/>
      <c r="H12" s="463"/>
      <c r="I12" s="463"/>
      <c r="J12" s="463"/>
      <c r="K12" s="464"/>
      <c r="L12" s="165"/>
      <c r="M12" s="475"/>
      <c r="N12" s="473"/>
      <c r="O12" s="473"/>
      <c r="P12" s="474"/>
    </row>
    <row r="13" spans="1:17" ht="16.899999999999999" customHeight="1" thickBot="1" x14ac:dyDescent="0.3">
      <c r="A13" s="479" t="s">
        <v>70</v>
      </c>
      <c r="B13" s="480"/>
      <c r="C13" s="480"/>
      <c r="D13" s="480"/>
      <c r="E13" s="480"/>
      <c r="F13" s="480"/>
      <c r="G13" s="480"/>
      <c r="H13" s="480"/>
      <c r="I13" s="480"/>
      <c r="J13" s="480"/>
      <c r="K13" s="481"/>
      <c r="L13" s="164"/>
      <c r="M13" s="476"/>
      <c r="N13" s="477"/>
      <c r="O13" s="477"/>
      <c r="P13" s="478"/>
    </row>
    <row r="14" spans="1:17" ht="49.15" customHeight="1" thickBot="1" x14ac:dyDescent="0.3">
      <c r="A14" s="417"/>
      <c r="B14" s="482"/>
      <c r="C14" s="114" t="s">
        <v>300</v>
      </c>
      <c r="D14" s="83" t="s">
        <v>273</v>
      </c>
      <c r="E14" s="114" t="s">
        <v>301</v>
      </c>
      <c r="F14" s="114" t="s">
        <v>302</v>
      </c>
      <c r="G14" s="118" t="s">
        <v>298</v>
      </c>
      <c r="H14" s="114" t="s">
        <v>274</v>
      </c>
      <c r="I14" s="161"/>
      <c r="J14" s="130"/>
      <c r="K14" s="130"/>
      <c r="L14" s="130"/>
      <c r="M14" s="115"/>
      <c r="N14" s="115"/>
      <c r="O14" s="115"/>
      <c r="P14" s="115"/>
    </row>
    <row r="15" spans="1:17" ht="14.65" customHeight="1" thickTop="1" x14ac:dyDescent="0.25">
      <c r="A15" s="483" t="s">
        <v>275</v>
      </c>
      <c r="B15" s="133" t="s">
        <v>307</v>
      </c>
      <c r="C15" s="84">
        <f>SUM(C16:C21)</f>
        <v>69</v>
      </c>
      <c r="D15" s="85">
        <f>SUM(D16:D21)</f>
        <v>193</v>
      </c>
      <c r="E15" s="85">
        <f>SUM(E16:E21)</f>
        <v>16</v>
      </c>
      <c r="F15" s="85">
        <f>SUM(F16:F21)</f>
        <v>278</v>
      </c>
      <c r="G15" s="85">
        <f>SUM(G16:G21)</f>
        <v>0</v>
      </c>
      <c r="H15" s="86">
        <f>G15*51.39</f>
        <v>0</v>
      </c>
      <c r="I15" s="166"/>
      <c r="J15" s="465" t="s">
        <v>320</v>
      </c>
      <c r="K15" s="465"/>
      <c r="L15" s="466"/>
    </row>
    <row r="16" spans="1:17" x14ac:dyDescent="0.25">
      <c r="A16" s="484"/>
      <c r="B16" s="134" t="s">
        <v>201</v>
      </c>
      <c r="C16" s="228">
        <f>'6. MAQUETTE'!E14*1.5</f>
        <v>15</v>
      </c>
      <c r="D16" s="228">
        <f>'6. MAQUETTE'!G14</f>
        <v>55</v>
      </c>
      <c r="E16" s="228">
        <f>'6. MAQUETTE'!I5*2/3</f>
        <v>0</v>
      </c>
      <c r="F16" s="228">
        <f t="shared" ref="F16:F19" si="0">C16+D16+E16</f>
        <v>70</v>
      </c>
      <c r="G16" s="229">
        <f>'6. MAQUETTE'!L14</f>
        <v>0</v>
      </c>
      <c r="H16" s="230">
        <f>G16*51.39</f>
        <v>0</v>
      </c>
      <c r="I16" s="166"/>
      <c r="J16" s="467"/>
      <c r="K16" s="467"/>
      <c r="L16" s="468"/>
      <c r="N16" s="19"/>
      <c r="O16" s="19"/>
    </row>
    <row r="17" spans="1:16" x14ac:dyDescent="0.25">
      <c r="A17" s="484"/>
      <c r="B17" s="134" t="s">
        <v>202</v>
      </c>
      <c r="C17" s="228">
        <f>'6. MAQUETTE'!E23*1.5</f>
        <v>18</v>
      </c>
      <c r="D17" s="228">
        <f>'6. MAQUETTE'!G23</f>
        <v>66</v>
      </c>
      <c r="E17" s="228">
        <f>'6. MAQUETTE'!I23*2/3</f>
        <v>0</v>
      </c>
      <c r="F17" s="228">
        <f t="shared" si="0"/>
        <v>84</v>
      </c>
      <c r="G17" s="229">
        <f>'6. MAQUETTE'!L23</f>
        <v>0</v>
      </c>
      <c r="H17" s="230">
        <f t="shared" ref="H17:H21" si="1">G17*51.39</f>
        <v>0</v>
      </c>
      <c r="I17" s="166"/>
      <c r="J17" s="467"/>
      <c r="K17" s="467"/>
      <c r="L17" s="468"/>
      <c r="N17" s="19"/>
      <c r="P17" s="19"/>
    </row>
    <row r="18" spans="1:16" ht="15.75" thickBot="1" x14ac:dyDescent="0.3">
      <c r="A18" s="484"/>
      <c r="B18" s="134" t="s">
        <v>203</v>
      </c>
      <c r="C18" s="228">
        <f>'6. MAQUETTE'!E32*1.5</f>
        <v>18</v>
      </c>
      <c r="D18" s="228">
        <f>'6. MAQUETTE'!G32</f>
        <v>36</v>
      </c>
      <c r="E18" s="228">
        <f>'6. MAQUETTE'!I32*2/3</f>
        <v>8</v>
      </c>
      <c r="F18" s="228">
        <f t="shared" si="0"/>
        <v>62</v>
      </c>
      <c r="G18" s="229">
        <f>'6. MAQUETTE'!L32</f>
        <v>0</v>
      </c>
      <c r="H18" s="230">
        <f t="shared" si="1"/>
        <v>0</v>
      </c>
      <c r="I18" s="166"/>
      <c r="J18" s="469"/>
      <c r="K18" s="469"/>
      <c r="L18" s="470"/>
      <c r="M18" s="162"/>
      <c r="P18" s="19"/>
    </row>
    <row r="19" spans="1:16" ht="15.75" thickTop="1" x14ac:dyDescent="0.25">
      <c r="A19" s="484"/>
      <c r="B19" s="134" t="s">
        <v>204</v>
      </c>
      <c r="C19" s="228">
        <f>'6. MAQUETTE'!E41*1.5</f>
        <v>18</v>
      </c>
      <c r="D19" s="228">
        <f>'6. MAQUETTE'!G41</f>
        <v>36</v>
      </c>
      <c r="E19" s="228">
        <f>'6. MAQUETTE'!I41*2/3</f>
        <v>8</v>
      </c>
      <c r="F19" s="228">
        <f t="shared" si="0"/>
        <v>62</v>
      </c>
      <c r="G19" s="229">
        <f>'6. MAQUETTE'!L41</f>
        <v>0</v>
      </c>
      <c r="H19" s="230">
        <f t="shared" si="1"/>
        <v>0</v>
      </c>
      <c r="I19" s="119"/>
      <c r="J19" s="119"/>
      <c r="K19" s="119"/>
      <c r="L19" s="119"/>
    </row>
    <row r="20" spans="1:16" x14ac:dyDescent="0.25">
      <c r="A20" s="484"/>
      <c r="B20" s="134" t="s">
        <v>276</v>
      </c>
      <c r="C20" s="88"/>
      <c r="D20" s="88"/>
      <c r="E20" s="88"/>
      <c r="F20" s="88"/>
      <c r="G20" s="116"/>
      <c r="H20" s="87">
        <f t="shared" si="1"/>
        <v>0</v>
      </c>
      <c r="I20" s="119"/>
      <c r="J20" s="119"/>
      <c r="K20" s="119"/>
      <c r="L20" s="119"/>
    </row>
    <row r="21" spans="1:16" ht="15.75" thickBot="1" x14ac:dyDescent="0.3">
      <c r="A21" s="485"/>
      <c r="B21" s="135" t="s">
        <v>277</v>
      </c>
      <c r="C21" s="89"/>
      <c r="D21" s="89"/>
      <c r="E21" s="89"/>
      <c r="F21" s="89"/>
      <c r="G21" s="117"/>
      <c r="H21" s="90">
        <f t="shared" si="1"/>
        <v>0</v>
      </c>
      <c r="I21" s="119"/>
      <c r="J21" s="119"/>
      <c r="K21" s="119"/>
      <c r="L21" s="119"/>
      <c r="P21" s="19"/>
    </row>
    <row r="22" spans="1:16" ht="15" customHeight="1" x14ac:dyDescent="0.25">
      <c r="A22" s="419" t="s">
        <v>311</v>
      </c>
      <c r="B22" s="136" t="s">
        <v>278</v>
      </c>
      <c r="C22" s="140"/>
      <c r="D22" s="140"/>
      <c r="E22" s="140"/>
      <c r="F22" s="91">
        <v>573</v>
      </c>
      <c r="G22" s="140"/>
      <c r="H22" s="140"/>
      <c r="I22" s="119"/>
      <c r="J22" s="119"/>
      <c r="K22" s="119"/>
      <c r="L22" s="119"/>
    </row>
    <row r="23" spans="1:16" ht="15.75" thickBot="1" x14ac:dyDescent="0.3">
      <c r="A23" s="419"/>
      <c r="B23" s="137" t="s">
        <v>279</v>
      </c>
      <c r="C23" s="140"/>
      <c r="D23" s="140"/>
      <c r="E23" s="140"/>
      <c r="F23" s="92">
        <v>1467</v>
      </c>
      <c r="G23" s="140"/>
      <c r="H23" s="140"/>
      <c r="I23" s="119"/>
      <c r="J23" s="167"/>
      <c r="K23" s="167"/>
      <c r="L23" s="167"/>
      <c r="M23" s="168"/>
    </row>
    <row r="24" spans="1:16" ht="43.15" customHeight="1" thickTop="1" thickBot="1" x14ac:dyDescent="0.3">
      <c r="A24" s="420"/>
      <c r="B24" s="138" t="s">
        <v>280</v>
      </c>
      <c r="C24" s="140"/>
      <c r="D24" s="140"/>
      <c r="E24" s="140"/>
      <c r="F24" s="140"/>
      <c r="G24" s="140"/>
      <c r="H24" s="231">
        <f>IF(F15&gt;F22,F23,(F15/F22)*F23)</f>
        <v>711.7382198952879</v>
      </c>
      <c r="J24" s="436" t="s">
        <v>314</v>
      </c>
      <c r="K24" s="437"/>
      <c r="L24" s="437"/>
      <c r="M24" s="438"/>
    </row>
    <row r="25" spans="1:16" ht="15" customHeight="1" x14ac:dyDescent="0.25">
      <c r="A25" s="418" t="s">
        <v>78</v>
      </c>
      <c r="B25" s="120" t="s">
        <v>79</v>
      </c>
      <c r="C25" s="126"/>
      <c r="D25" s="126"/>
      <c r="E25" s="126"/>
      <c r="F25" s="126"/>
      <c r="G25" s="126"/>
      <c r="H25" s="232"/>
      <c r="I25" s="127"/>
      <c r="J25" s="127"/>
      <c r="K25" s="127"/>
      <c r="L25" s="127"/>
    </row>
    <row r="26" spans="1:16" ht="15" customHeight="1" x14ac:dyDescent="0.25">
      <c r="A26" s="419"/>
      <c r="B26" s="120" t="s">
        <v>80</v>
      </c>
      <c r="C26" s="126"/>
      <c r="D26" s="126"/>
      <c r="E26" s="126"/>
      <c r="F26" s="126"/>
      <c r="G26" s="126"/>
      <c r="H26" s="232"/>
      <c r="I26" s="127"/>
      <c r="J26" s="127"/>
      <c r="K26" s="127"/>
      <c r="L26" s="127"/>
    </row>
    <row r="27" spans="1:16" ht="15" customHeight="1" x14ac:dyDescent="0.25">
      <c r="A27" s="419"/>
      <c r="B27" s="121" t="s">
        <v>81</v>
      </c>
      <c r="C27" s="126"/>
      <c r="D27" s="126"/>
      <c r="E27" s="126"/>
      <c r="F27" s="126"/>
      <c r="G27" s="126"/>
      <c r="H27" s="232"/>
      <c r="I27" s="127"/>
      <c r="J27" s="127"/>
      <c r="K27" s="127"/>
      <c r="L27" s="127"/>
    </row>
    <row r="28" spans="1:16" ht="15" customHeight="1" x14ac:dyDescent="0.25">
      <c r="A28" s="419"/>
      <c r="B28" s="121" t="s">
        <v>82</v>
      </c>
      <c r="C28" s="126"/>
      <c r="D28" s="126"/>
      <c r="E28" s="126"/>
      <c r="F28" s="126"/>
      <c r="G28" s="126"/>
      <c r="H28" s="232"/>
      <c r="I28" s="127"/>
      <c r="J28" s="127"/>
      <c r="K28" s="127"/>
      <c r="L28" s="127"/>
    </row>
    <row r="29" spans="1:16" ht="15.75" thickBot="1" x14ac:dyDescent="0.3">
      <c r="A29" s="420"/>
      <c r="B29" s="122" t="s">
        <v>309</v>
      </c>
      <c r="C29" s="123"/>
      <c r="D29" s="124"/>
      <c r="E29" s="124"/>
      <c r="F29" s="124"/>
      <c r="G29" s="124"/>
      <c r="H29" s="125">
        <f>SUM(H25:H28)</f>
        <v>0</v>
      </c>
    </row>
    <row r="30" spans="1:16" ht="15.75" thickBot="1" x14ac:dyDescent="0.3"/>
    <row r="31" spans="1:16" ht="31.9" customHeight="1" thickTop="1" thickBot="1" x14ac:dyDescent="0.3">
      <c r="A31" s="421" t="s">
        <v>281</v>
      </c>
      <c r="B31" s="422"/>
      <c r="C31" s="423">
        <f>(H15+H29)/(B4-H24)</f>
        <v>0</v>
      </c>
      <c r="D31" s="424"/>
      <c r="E31" s="424"/>
      <c r="F31" s="425"/>
      <c r="G31" s="93"/>
      <c r="J31" s="436" t="s">
        <v>322</v>
      </c>
      <c r="K31" s="437"/>
      <c r="L31" s="437"/>
      <c r="M31" s="438"/>
    </row>
    <row r="32" spans="1:16" ht="31.9" customHeight="1" thickTop="1" thickBot="1" x14ac:dyDescent="0.3">
      <c r="A32" s="426" t="s">
        <v>282</v>
      </c>
      <c r="B32" s="427"/>
      <c r="C32" s="428">
        <f>IF(C31/15&lt;0,"--",IF(C31/15&lt;=1,1,C31/15))</f>
        <v>1</v>
      </c>
      <c r="D32" s="429"/>
      <c r="E32" s="429"/>
      <c r="F32" s="430"/>
      <c r="G32" s="93"/>
    </row>
    <row r="33" spans="1:13" ht="15" customHeight="1" thickBot="1" x14ac:dyDescent="0.3">
      <c r="A33" s="94"/>
      <c r="B33" s="94"/>
      <c r="C33" s="95"/>
      <c r="D33" s="95"/>
      <c r="E33" s="95"/>
      <c r="F33" s="95"/>
      <c r="G33" s="93"/>
      <c r="H33" s="19"/>
    </row>
    <row r="34" spans="1:13" ht="16.149999999999999" customHeight="1" thickTop="1" thickBot="1" x14ac:dyDescent="0.3">
      <c r="C34" s="431" t="s">
        <v>319</v>
      </c>
      <c r="E34" s="95"/>
      <c r="F34" s="433" t="s">
        <v>318</v>
      </c>
      <c r="G34" s="434"/>
      <c r="H34" s="435"/>
      <c r="K34" s="400" t="s">
        <v>341</v>
      </c>
      <c r="L34" s="401"/>
      <c r="M34" s="402"/>
    </row>
    <row r="35" spans="1:13" ht="46.15" customHeight="1" thickBot="1" x14ac:dyDescent="0.3">
      <c r="C35" s="432"/>
      <c r="E35" s="95"/>
      <c r="F35" s="96" t="s">
        <v>283</v>
      </c>
      <c r="G35" s="97" t="s">
        <v>284</v>
      </c>
      <c r="H35" s="98" t="s">
        <v>285</v>
      </c>
    </row>
    <row r="36" spans="1:13" ht="15.75" x14ac:dyDescent="0.25">
      <c r="A36" s="410" t="s">
        <v>77</v>
      </c>
      <c r="B36" s="156" t="s">
        <v>286</v>
      </c>
      <c r="C36" s="157">
        <f>H15*F43</f>
        <v>0</v>
      </c>
      <c r="D36" s="101"/>
      <c r="E36" s="102" t="s">
        <v>306</v>
      </c>
      <c r="F36" s="227">
        <f>B9</f>
        <v>10</v>
      </c>
      <c r="G36" s="103">
        <f>B4</f>
        <v>900</v>
      </c>
      <c r="H36" s="104">
        <f>F36*G36</f>
        <v>9000</v>
      </c>
    </row>
    <row r="37" spans="1:13" ht="15.75" x14ac:dyDescent="0.25">
      <c r="A37" s="411"/>
      <c r="B37" s="99" t="s">
        <v>287</v>
      </c>
      <c r="C37" s="100">
        <f>F40*H24</f>
        <v>10676.073298429319</v>
      </c>
      <c r="D37" s="93"/>
      <c r="E37" s="105" t="s">
        <v>303</v>
      </c>
      <c r="F37" s="227">
        <f>B10</f>
        <v>5</v>
      </c>
      <c r="G37" s="106">
        <f>B5</f>
        <v>450</v>
      </c>
      <c r="H37" s="14">
        <f t="shared" ref="H37:H39" si="2">F37*G37</f>
        <v>2250</v>
      </c>
    </row>
    <row r="38" spans="1:13" ht="16.5" thickBot="1" x14ac:dyDescent="0.3">
      <c r="A38" s="411"/>
      <c r="B38" s="145" t="s">
        <v>308</v>
      </c>
      <c r="C38" s="146">
        <f>H29</f>
        <v>0</v>
      </c>
      <c r="D38" s="93"/>
      <c r="E38" s="105" t="s">
        <v>304</v>
      </c>
      <c r="F38" s="227">
        <f>B11</f>
        <v>0</v>
      </c>
      <c r="G38" s="106">
        <f t="shared" ref="G38:G39" si="3">B6</f>
        <v>0</v>
      </c>
      <c r="H38" s="14">
        <f t="shared" si="2"/>
        <v>0</v>
      </c>
    </row>
    <row r="39" spans="1:13" ht="16.5" thickBot="1" x14ac:dyDescent="0.3">
      <c r="A39" s="412"/>
      <c r="B39" s="159" t="s">
        <v>288</v>
      </c>
      <c r="C39" s="160">
        <f>C36+C37+C38</f>
        <v>10676.073298429319</v>
      </c>
      <c r="D39" s="93"/>
      <c r="E39" s="105" t="s">
        <v>305</v>
      </c>
      <c r="F39" s="227">
        <f>B12</f>
        <v>0</v>
      </c>
      <c r="G39" s="106">
        <f t="shared" si="3"/>
        <v>0</v>
      </c>
      <c r="H39" s="14">
        <f t="shared" si="2"/>
        <v>0</v>
      </c>
    </row>
    <row r="40" spans="1:13" ht="16.5" thickBot="1" x14ac:dyDescent="0.3">
      <c r="A40" s="413"/>
      <c r="B40" s="147" t="s">
        <v>289</v>
      </c>
      <c r="C40" s="148">
        <f>IFERROR(C39/F40,"0 €")</f>
        <v>711.7382198952879</v>
      </c>
      <c r="D40" s="93"/>
      <c r="E40" s="107" t="s">
        <v>208</v>
      </c>
      <c r="F40" s="108">
        <f>SUM(F36:F39)</f>
        <v>15</v>
      </c>
      <c r="G40" s="109"/>
      <c r="H40" s="110">
        <f>SUM(H36:H39)</f>
        <v>11250</v>
      </c>
    </row>
    <row r="41" spans="1:13" ht="16.5" thickBot="1" x14ac:dyDescent="0.3">
      <c r="A41" s="408" t="s">
        <v>285</v>
      </c>
      <c r="B41" s="149" t="s">
        <v>290</v>
      </c>
      <c r="C41" s="150">
        <f>H36+H37+H38+H39</f>
        <v>11250</v>
      </c>
      <c r="D41" s="93"/>
      <c r="E41" s="416" t="s">
        <v>291</v>
      </c>
      <c r="F41" s="417"/>
      <c r="G41" s="417"/>
      <c r="H41" s="111">
        <f>IFERROR(H40/F40,0)</f>
        <v>750</v>
      </c>
    </row>
    <row r="42" spans="1:13" ht="16.5" thickBot="1" x14ac:dyDescent="0.3">
      <c r="A42" s="409"/>
      <c r="B42" s="151" t="s">
        <v>291</v>
      </c>
      <c r="C42" s="152">
        <f>IFERROR(C41/F40,"0 €")</f>
        <v>750</v>
      </c>
      <c r="D42" s="93"/>
    </row>
    <row r="43" spans="1:13" ht="16.5" thickBot="1" x14ac:dyDescent="0.3">
      <c r="A43" s="414" t="s">
        <v>292</v>
      </c>
      <c r="B43" s="154" t="s">
        <v>293</v>
      </c>
      <c r="C43" s="155">
        <f>C41-C39</f>
        <v>573.92670157068096</v>
      </c>
      <c r="E43" s="131" t="s">
        <v>316</v>
      </c>
      <c r="F43" s="142">
        <f>IF(F40/15&lt;=0,"0",IF(F40/15&lt;=1,1,IF(F40/15&lt;=2,2,IF(F40/15&lt;=3,3,IF(F40/15&lt;=4,4,IF(F40/15&lt;=5,5,IF(F40/15&lt;=6,6,IF(F40/15&lt;=7,7,IF(F40/15&lt;=8,8,F40/15)))))))))</f>
        <v>1</v>
      </c>
    </row>
    <row r="44" spans="1:13" ht="16.5" thickBot="1" x14ac:dyDescent="0.3">
      <c r="A44" s="415"/>
      <c r="B44" s="158" t="s">
        <v>294</v>
      </c>
      <c r="C44" s="153">
        <f>C42-C40</f>
        <v>38.261780104712102</v>
      </c>
      <c r="E44" s="143" t="s">
        <v>317</v>
      </c>
    </row>
    <row r="45" spans="1:13" x14ac:dyDescent="0.25">
      <c r="A45" s="80"/>
      <c r="E45" s="144" t="s">
        <v>315</v>
      </c>
    </row>
    <row r="46" spans="1:13" x14ac:dyDescent="0.25">
      <c r="B46" s="141"/>
      <c r="C46" s="141" t="str">
        <f>IF(C43=0,"autofinancé",IF(C43&lt;0,"déficitaire","excédentaire"))</f>
        <v>excédentaire</v>
      </c>
      <c r="E46" s="112"/>
    </row>
    <row r="47" spans="1:13" x14ac:dyDescent="0.25">
      <c r="E47" s="112"/>
    </row>
    <row r="48" spans="1:13" x14ac:dyDescent="0.25">
      <c r="A48" s="221"/>
      <c r="B48" s="221"/>
      <c r="C48" s="221"/>
      <c r="D48" s="221"/>
      <c r="E48" s="221"/>
      <c r="F48" s="221"/>
      <c r="G48" s="221"/>
      <c r="H48" s="221"/>
    </row>
    <row r="49" spans="1:8" x14ac:dyDescent="0.25">
      <c r="A49" s="222" t="s">
        <v>334</v>
      </c>
      <c r="B49" s="223"/>
      <c r="C49" s="224">
        <f>'2.DESCRIPTION FORMATION'!C70</f>
        <v>0</v>
      </c>
      <c r="D49" s="221"/>
      <c r="E49" s="221"/>
      <c r="F49" s="221"/>
      <c r="G49" s="221"/>
      <c r="H49" s="221"/>
    </row>
    <row r="50" spans="1:8" x14ac:dyDescent="0.25">
      <c r="A50" s="221"/>
      <c r="B50" s="221"/>
      <c r="C50" s="221"/>
      <c r="D50" s="221"/>
      <c r="E50" s="221"/>
      <c r="F50" s="221"/>
      <c r="G50" s="221"/>
      <c r="H50" s="221"/>
    </row>
    <row r="51" spans="1:8" ht="15.75" thickBot="1" x14ac:dyDescent="0.3">
      <c r="A51" s="221"/>
      <c r="B51" s="221"/>
      <c r="C51" s="221"/>
      <c r="D51" s="221"/>
      <c r="E51" s="221"/>
      <c r="F51" s="221"/>
      <c r="G51" s="221"/>
      <c r="H51" s="221"/>
    </row>
    <row r="52" spans="1:8" ht="57.75" customHeight="1" thickBot="1" x14ac:dyDescent="0.3">
      <c r="A52" s="403" t="s">
        <v>223</v>
      </c>
      <c r="B52" s="404"/>
      <c r="C52" s="56"/>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C4" sqref="C4:D4"/>
    </sheetView>
  </sheetViews>
  <sheetFormatPr baseColWidth="10" defaultRowHeight="15" x14ac:dyDescent="0.25"/>
  <cols>
    <col min="1" max="1" width="62.7109375" customWidth="1"/>
    <col min="2" max="2" width="20.42578125" customWidth="1"/>
    <col min="3" max="3" width="16.7109375" customWidth="1"/>
    <col min="6" max="6" width="13" customWidth="1"/>
  </cols>
  <sheetData>
    <row r="1" spans="1:20" ht="18.75" x14ac:dyDescent="0.3">
      <c r="A1" s="493" t="s">
        <v>343</v>
      </c>
      <c r="B1" s="493"/>
      <c r="C1" s="493"/>
      <c r="D1" s="493"/>
      <c r="E1" s="493"/>
      <c r="F1" s="493"/>
      <c r="G1" s="493"/>
      <c r="H1" s="493"/>
      <c r="I1" s="493"/>
      <c r="J1" s="493"/>
      <c r="K1" s="493"/>
      <c r="L1" s="30"/>
      <c r="M1" s="30"/>
      <c r="N1" s="30"/>
      <c r="O1" s="30"/>
      <c r="P1" s="30"/>
      <c r="Q1" s="30"/>
      <c r="R1" s="30"/>
      <c r="S1" s="30"/>
      <c r="T1" s="30"/>
    </row>
    <row r="2" spans="1:20" s="30" customFormat="1" ht="30" customHeight="1" x14ac:dyDescent="0.25">
      <c r="A2" s="491" t="s">
        <v>225</v>
      </c>
      <c r="B2" s="491"/>
      <c r="C2" s="491"/>
      <c r="D2" s="491"/>
      <c r="E2" s="491"/>
      <c r="F2" s="491"/>
      <c r="G2" s="491"/>
      <c r="H2" s="491"/>
      <c r="I2" s="491"/>
      <c r="J2" s="491"/>
      <c r="K2" s="491"/>
    </row>
    <row r="3" spans="1:20" ht="15.75" x14ac:dyDescent="0.25">
      <c r="A3" s="76" t="s">
        <v>174</v>
      </c>
      <c r="B3" s="17"/>
      <c r="C3" s="494" t="s">
        <v>405</v>
      </c>
      <c r="D3" s="494"/>
      <c r="E3" s="494" t="s">
        <v>406</v>
      </c>
      <c r="F3" s="494"/>
      <c r="G3" s="494"/>
      <c r="H3" s="494"/>
      <c r="I3" s="494"/>
      <c r="J3" s="494"/>
      <c r="K3" s="494"/>
      <c r="L3" s="30"/>
      <c r="M3" s="30"/>
      <c r="N3" s="30"/>
      <c r="O3" s="30"/>
      <c r="P3" s="30"/>
      <c r="Q3" s="30"/>
      <c r="R3" s="30"/>
      <c r="S3" s="30"/>
      <c r="T3" s="30"/>
    </row>
    <row r="4" spans="1:20" ht="15.75" x14ac:dyDescent="0.25">
      <c r="A4" s="76" t="s">
        <v>176</v>
      </c>
      <c r="B4" s="17"/>
      <c r="C4" s="494" t="s">
        <v>168</v>
      </c>
      <c r="D4" s="494"/>
      <c r="E4" s="494" t="s">
        <v>175</v>
      </c>
      <c r="F4" s="494"/>
      <c r="G4" s="494"/>
      <c r="H4" s="494"/>
      <c r="I4" s="494"/>
      <c r="J4" s="494"/>
      <c r="K4" s="494"/>
      <c r="L4" s="30"/>
      <c r="M4" s="30"/>
      <c r="N4" s="30"/>
      <c r="O4" s="30"/>
      <c r="P4" s="30"/>
      <c r="Q4" s="30"/>
      <c r="R4" s="30"/>
      <c r="S4" s="30"/>
      <c r="T4" s="30"/>
    </row>
    <row r="5" spans="1:20" ht="27.75" customHeight="1" x14ac:dyDescent="0.25">
      <c r="A5" s="76" t="s">
        <v>242</v>
      </c>
      <c r="B5" s="31"/>
      <c r="C5" s="494" t="s">
        <v>168</v>
      </c>
      <c r="D5" s="494"/>
      <c r="E5" s="496" t="s">
        <v>238</v>
      </c>
      <c r="F5" s="497"/>
      <c r="G5" s="497"/>
      <c r="H5" s="497"/>
      <c r="I5" s="497"/>
      <c r="J5" s="497"/>
      <c r="K5" s="498"/>
      <c r="L5" s="30"/>
      <c r="M5" s="30"/>
      <c r="N5" s="30"/>
      <c r="O5" s="30"/>
      <c r="P5" s="30"/>
      <c r="Q5" s="30"/>
      <c r="R5" s="30"/>
      <c r="S5" s="30"/>
      <c r="T5" s="30"/>
    </row>
    <row r="6" spans="1:20" ht="39.75" customHeight="1" x14ac:dyDescent="0.25">
      <c r="A6" s="77" t="s">
        <v>224</v>
      </c>
      <c r="B6" s="57"/>
      <c r="C6" s="495" t="s">
        <v>168</v>
      </c>
      <c r="D6" s="495"/>
      <c r="E6" s="496" t="s">
        <v>238</v>
      </c>
      <c r="F6" s="497"/>
      <c r="G6" s="497"/>
      <c r="H6" s="497"/>
      <c r="I6" s="497"/>
      <c r="J6" s="497"/>
      <c r="K6" s="498"/>
      <c r="L6" s="30"/>
      <c r="M6" s="30"/>
      <c r="N6" s="30"/>
      <c r="O6" s="30"/>
      <c r="P6" s="30"/>
      <c r="Q6" s="30"/>
      <c r="R6" s="30"/>
      <c r="S6" s="30"/>
      <c r="T6" s="30"/>
    </row>
    <row r="7" spans="1:20" ht="15.75" x14ac:dyDescent="0.25">
      <c r="A7" s="492" t="s">
        <v>178</v>
      </c>
      <c r="B7" s="492"/>
      <c r="C7" s="492"/>
      <c r="D7" s="492"/>
      <c r="E7" s="492"/>
      <c r="F7" s="492"/>
      <c r="G7" s="492"/>
      <c r="H7" s="492"/>
      <c r="I7" s="492"/>
      <c r="J7" s="492"/>
      <c r="K7" s="492"/>
    </row>
    <row r="8" spans="1:20" ht="30.75" customHeight="1" x14ac:dyDescent="0.25">
      <c r="A8" s="76" t="s">
        <v>9</v>
      </c>
      <c r="B8" s="31"/>
      <c r="C8" s="495" t="s">
        <v>168</v>
      </c>
      <c r="D8" s="495"/>
      <c r="E8" s="496" t="s">
        <v>238</v>
      </c>
      <c r="F8" s="497"/>
      <c r="G8" s="497"/>
      <c r="H8" s="497"/>
      <c r="I8" s="497"/>
      <c r="J8" s="497"/>
      <c r="K8" s="498"/>
    </row>
    <row r="9" spans="1:20" ht="34.5" customHeight="1" x14ac:dyDescent="0.25">
      <c r="A9" s="76" t="s">
        <v>237</v>
      </c>
      <c r="B9" s="31"/>
      <c r="C9" s="495" t="s">
        <v>168</v>
      </c>
      <c r="D9" s="495"/>
      <c r="E9" s="496" t="s">
        <v>238</v>
      </c>
      <c r="F9" s="497"/>
      <c r="G9" s="497"/>
      <c r="H9" s="497"/>
      <c r="I9" s="497"/>
      <c r="J9" s="497"/>
      <c r="K9" s="498"/>
    </row>
    <row r="10" spans="1:20" ht="17.25" customHeight="1" x14ac:dyDescent="0.25">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A2" sqref="A2:C2"/>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309" t="s">
        <v>335</v>
      </c>
      <c r="B1" s="310"/>
      <c r="C1" s="310"/>
    </row>
    <row r="2" spans="1:3" ht="15.75" thickBot="1" x14ac:dyDescent="0.3">
      <c r="A2" s="326" t="s">
        <v>192</v>
      </c>
      <c r="B2" s="326"/>
      <c r="C2" s="326"/>
    </row>
    <row r="3" spans="1:3" ht="16.5" thickBot="1" x14ac:dyDescent="0.3">
      <c r="A3" s="499" t="s">
        <v>209</v>
      </c>
      <c r="B3" s="500"/>
      <c r="C3" s="501"/>
    </row>
    <row r="4" spans="1:3" ht="15.75" x14ac:dyDescent="0.25">
      <c r="A4" s="48"/>
      <c r="B4" s="48" t="s">
        <v>210</v>
      </c>
      <c r="C4" s="48" t="s">
        <v>211</v>
      </c>
    </row>
    <row r="5" spans="1:3" x14ac:dyDescent="0.25">
      <c r="A5" s="49" t="s">
        <v>212</v>
      </c>
      <c r="B5" s="15"/>
      <c r="C5" s="16"/>
    </row>
    <row r="6" spans="1:3" x14ac:dyDescent="0.25">
      <c r="A6" s="49" t="s">
        <v>213</v>
      </c>
      <c r="B6" s="50">
        <v>0</v>
      </c>
      <c r="C6" s="50">
        <v>0</v>
      </c>
    </row>
    <row r="7" spans="1:3" x14ac:dyDescent="0.25">
      <c r="A7" s="51" t="s">
        <v>214</v>
      </c>
      <c r="B7" s="52"/>
      <c r="C7" s="16"/>
    </row>
    <row r="8" spans="1:3" x14ac:dyDescent="0.25">
      <c r="A8" s="51" t="s">
        <v>215</v>
      </c>
      <c r="B8" s="52"/>
      <c r="C8" s="53"/>
    </row>
    <row r="9" spans="1:3" x14ac:dyDescent="0.25">
      <c r="A9" s="49" t="s">
        <v>216</v>
      </c>
      <c r="B9" s="52"/>
      <c r="C9" s="53"/>
    </row>
    <row r="10" spans="1:3" x14ac:dyDescent="0.25">
      <c r="A10" s="49" t="s">
        <v>217</v>
      </c>
      <c r="B10" s="52"/>
      <c r="C10" s="53"/>
    </row>
    <row r="11" spans="1:3" x14ac:dyDescent="0.25">
      <c r="A11" s="51" t="s">
        <v>218</v>
      </c>
      <c r="B11" s="52"/>
      <c r="C11" s="53"/>
    </row>
    <row r="12" spans="1:3" x14ac:dyDescent="0.25">
      <c r="A12" s="51" t="s">
        <v>259</v>
      </c>
      <c r="B12" s="52"/>
      <c r="C12" s="54"/>
    </row>
    <row r="13" spans="1:3" x14ac:dyDescent="0.25">
      <c r="A13" s="49" t="s">
        <v>219</v>
      </c>
      <c r="B13" s="52"/>
      <c r="C13" s="54"/>
    </row>
    <row r="14" spans="1:3" x14ac:dyDescent="0.25">
      <c r="A14" s="49" t="s">
        <v>220</v>
      </c>
      <c r="B14" s="52"/>
      <c r="C14" s="54"/>
    </row>
    <row r="15" spans="1:3" x14ac:dyDescent="0.25">
      <c r="A15" s="51" t="s">
        <v>221</v>
      </c>
      <c r="B15" s="52"/>
      <c r="C15" s="54"/>
    </row>
    <row r="16" spans="1:3" x14ac:dyDescent="0.25">
      <c r="A16" s="30"/>
      <c r="B16" s="30"/>
      <c r="C16" s="30"/>
    </row>
    <row r="17" spans="1:6" x14ac:dyDescent="0.25">
      <c r="A17" s="30"/>
      <c r="B17" s="30"/>
      <c r="C17" s="30"/>
    </row>
    <row r="19" spans="1:6" ht="15.75" thickBot="1" x14ac:dyDescent="0.3"/>
    <row r="20" spans="1:6" ht="65.25" customHeight="1" thickBot="1" x14ac:dyDescent="0.3">
      <c r="A20" s="55" t="s">
        <v>222</v>
      </c>
      <c r="B20" s="56"/>
      <c r="C20" s="30"/>
      <c r="D20" s="30"/>
      <c r="E20" s="30"/>
      <c r="F20" s="3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151</v>
      </c>
      <c r="D1" t="s">
        <v>152</v>
      </c>
      <c r="F1" t="s">
        <v>92</v>
      </c>
      <c r="G1" t="s">
        <v>93</v>
      </c>
      <c r="H1" t="s">
        <v>146</v>
      </c>
      <c r="I1" t="s">
        <v>153</v>
      </c>
      <c r="J1" t="s">
        <v>157</v>
      </c>
      <c r="K1" t="s">
        <v>164</v>
      </c>
      <c r="L1" t="s">
        <v>170</v>
      </c>
    </row>
    <row r="2" spans="1:12" x14ac:dyDescent="0.25">
      <c r="A2" t="s">
        <v>1</v>
      </c>
      <c r="B2" t="s">
        <v>5</v>
      </c>
      <c r="C2" t="s">
        <v>32</v>
      </c>
      <c r="D2" t="s">
        <v>44</v>
      </c>
      <c r="E2" t="s">
        <v>60</v>
      </c>
      <c r="F2" t="s">
        <v>85</v>
      </c>
      <c r="G2" t="s">
        <v>124</v>
      </c>
      <c r="H2" t="s">
        <v>147</v>
      </c>
      <c r="I2" t="s">
        <v>154</v>
      </c>
      <c r="J2" t="s">
        <v>162</v>
      </c>
      <c r="K2" t="s">
        <v>165</v>
      </c>
      <c r="L2" t="s">
        <v>169</v>
      </c>
    </row>
    <row r="3" spans="1:12" x14ac:dyDescent="0.25">
      <c r="A3" t="s">
        <v>2</v>
      </c>
      <c r="B3" t="s">
        <v>6</v>
      </c>
      <c r="C3" t="s">
        <v>33</v>
      </c>
      <c r="D3" t="s">
        <v>45</v>
      </c>
      <c r="E3" t="s">
        <v>61</v>
      </c>
      <c r="F3" t="s">
        <v>86</v>
      </c>
      <c r="G3" t="s">
        <v>125</v>
      </c>
      <c r="H3" t="s">
        <v>148</v>
      </c>
      <c r="I3" t="s">
        <v>155</v>
      </c>
      <c r="J3" t="s">
        <v>161</v>
      </c>
      <c r="K3" t="s">
        <v>166</v>
      </c>
      <c r="L3" t="s">
        <v>171</v>
      </c>
    </row>
    <row r="4" spans="1:12" x14ac:dyDescent="0.25">
      <c r="A4" t="s">
        <v>3</v>
      </c>
      <c r="D4" t="s">
        <v>46</v>
      </c>
      <c r="E4" t="s">
        <v>62</v>
      </c>
      <c r="F4" t="s">
        <v>87</v>
      </c>
      <c r="G4" t="s">
        <v>126</v>
      </c>
      <c r="H4" t="s">
        <v>149</v>
      </c>
      <c r="I4" t="s">
        <v>156</v>
      </c>
      <c r="J4" t="s">
        <v>158</v>
      </c>
      <c r="K4" t="s">
        <v>167</v>
      </c>
    </row>
    <row r="5" spans="1:12" x14ac:dyDescent="0.25">
      <c r="A5" t="s">
        <v>4</v>
      </c>
      <c r="B5" t="s">
        <v>7</v>
      </c>
      <c r="D5" t="s">
        <v>48</v>
      </c>
      <c r="E5" t="s">
        <v>63</v>
      </c>
      <c r="F5" t="s">
        <v>88</v>
      </c>
      <c r="G5" t="s">
        <v>129</v>
      </c>
      <c r="H5" t="s">
        <v>150</v>
      </c>
      <c r="J5" t="s">
        <v>159</v>
      </c>
    </row>
    <row r="6" spans="1:12" x14ac:dyDescent="0.25">
      <c r="B6" t="s">
        <v>8</v>
      </c>
      <c r="D6" t="s">
        <v>52</v>
      </c>
      <c r="E6" t="s">
        <v>64</v>
      </c>
      <c r="F6" t="s">
        <v>89</v>
      </c>
      <c r="G6" t="s">
        <v>138</v>
      </c>
      <c r="J6" t="s">
        <v>160</v>
      </c>
    </row>
    <row r="7" spans="1:12" x14ac:dyDescent="0.25">
      <c r="B7" t="s">
        <v>239</v>
      </c>
      <c r="D7" t="s">
        <v>53</v>
      </c>
      <c r="E7" t="s">
        <v>65</v>
      </c>
      <c r="F7" t="s">
        <v>90</v>
      </c>
      <c r="G7" t="s">
        <v>139</v>
      </c>
      <c r="J7" t="s">
        <v>163</v>
      </c>
    </row>
    <row r="8" spans="1:12" x14ac:dyDescent="0.25">
      <c r="D8" t="s">
        <v>56</v>
      </c>
      <c r="E8" t="s">
        <v>66</v>
      </c>
      <c r="F8" t="s">
        <v>91</v>
      </c>
      <c r="G8" t="s">
        <v>143</v>
      </c>
    </row>
    <row r="9" spans="1:12" x14ac:dyDescent="0.25">
      <c r="D9" t="s">
        <v>58</v>
      </c>
      <c r="G9" t="s">
        <v>144</v>
      </c>
    </row>
    <row r="10" spans="1:12" x14ac:dyDescent="0.25">
      <c r="D10" t="s">
        <v>49</v>
      </c>
      <c r="G10" t="s">
        <v>142</v>
      </c>
    </row>
    <row r="11" spans="1:12" x14ac:dyDescent="0.25">
      <c r="D11" t="s">
        <v>50</v>
      </c>
      <c r="G11" t="s">
        <v>130</v>
      </c>
    </row>
    <row r="12" spans="1:12" x14ac:dyDescent="0.25">
      <c r="D12" t="s">
        <v>47</v>
      </c>
      <c r="G12" t="s">
        <v>131</v>
      </c>
    </row>
    <row r="13" spans="1:12" x14ac:dyDescent="0.25">
      <c r="D13" t="s">
        <v>51</v>
      </c>
      <c r="G13" t="s">
        <v>132</v>
      </c>
    </row>
    <row r="14" spans="1:12" x14ac:dyDescent="0.25">
      <c r="D14" t="s">
        <v>54</v>
      </c>
      <c r="G14" t="s">
        <v>133</v>
      </c>
    </row>
    <row r="15" spans="1:12" x14ac:dyDescent="0.25">
      <c r="D15" t="s">
        <v>55</v>
      </c>
      <c r="G15" t="s">
        <v>134</v>
      </c>
    </row>
    <row r="16" spans="1:12" x14ac:dyDescent="0.25">
      <c r="D16" t="s">
        <v>57</v>
      </c>
      <c r="G16" t="s">
        <v>135</v>
      </c>
    </row>
    <row r="17" spans="4:7" x14ac:dyDescent="0.25">
      <c r="D17" t="s">
        <v>43</v>
      </c>
      <c r="G17" t="s">
        <v>101</v>
      </c>
    </row>
    <row r="18" spans="4:7" x14ac:dyDescent="0.25">
      <c r="D18" t="s">
        <v>59</v>
      </c>
      <c r="G18" t="s">
        <v>102</v>
      </c>
    </row>
    <row r="19" spans="4:7" x14ac:dyDescent="0.25">
      <c r="D19" t="s">
        <v>177</v>
      </c>
      <c r="G19" t="s">
        <v>103</v>
      </c>
    </row>
    <row r="20" spans="4:7" x14ac:dyDescent="0.25">
      <c r="G20" t="s">
        <v>104</v>
      </c>
    </row>
    <row r="21" spans="4:7" x14ac:dyDescent="0.25">
      <c r="G21" t="s">
        <v>105</v>
      </c>
    </row>
    <row r="22" spans="4:7" x14ac:dyDescent="0.25">
      <c r="G22" t="s">
        <v>107</v>
      </c>
    </row>
    <row r="23" spans="4:7" x14ac:dyDescent="0.25">
      <c r="G23" t="s">
        <v>108</v>
      </c>
    </row>
    <row r="24" spans="4:7" x14ac:dyDescent="0.25">
      <c r="G24" t="s">
        <v>109</v>
      </c>
    </row>
    <row r="25" spans="4:7" x14ac:dyDescent="0.25">
      <c r="G25" t="s">
        <v>110</v>
      </c>
    </row>
    <row r="26" spans="4:7" x14ac:dyDescent="0.25">
      <c r="G26" t="s">
        <v>112</v>
      </c>
    </row>
    <row r="27" spans="4:7" x14ac:dyDescent="0.25">
      <c r="G27" t="s">
        <v>113</v>
      </c>
    </row>
    <row r="28" spans="4:7" x14ac:dyDescent="0.25">
      <c r="G28" t="s">
        <v>114</v>
      </c>
    </row>
    <row r="29" spans="4:7" x14ac:dyDescent="0.25">
      <c r="G29" t="s">
        <v>115</v>
      </c>
    </row>
    <row r="30" spans="4:7" x14ac:dyDescent="0.25">
      <c r="G30" t="s">
        <v>116</v>
      </c>
    </row>
    <row r="31" spans="4:7" x14ac:dyDescent="0.25">
      <c r="G31" t="s">
        <v>117</v>
      </c>
    </row>
    <row r="32" spans="4:7" x14ac:dyDescent="0.25">
      <c r="G32" t="s">
        <v>118</v>
      </c>
    </row>
    <row r="33" spans="7:7" x14ac:dyDescent="0.25">
      <c r="G33" t="s">
        <v>119</v>
      </c>
    </row>
    <row r="34" spans="7:7" x14ac:dyDescent="0.25">
      <c r="G34" t="s">
        <v>120</v>
      </c>
    </row>
    <row r="35" spans="7:7" x14ac:dyDescent="0.25">
      <c r="G35" t="s">
        <v>121</v>
      </c>
    </row>
    <row r="36" spans="7:7" x14ac:dyDescent="0.25">
      <c r="G36" t="s">
        <v>94</v>
      </c>
    </row>
    <row r="37" spans="7:7" x14ac:dyDescent="0.25">
      <c r="G37" t="s">
        <v>95</v>
      </c>
    </row>
    <row r="38" spans="7:7" x14ac:dyDescent="0.25">
      <c r="G38" t="s">
        <v>97</v>
      </c>
    </row>
    <row r="39" spans="7:7" x14ac:dyDescent="0.25">
      <c r="G39" t="s">
        <v>98</v>
      </c>
    </row>
    <row r="40" spans="7:7" x14ac:dyDescent="0.25">
      <c r="G40" t="s">
        <v>100</v>
      </c>
    </row>
    <row r="41" spans="7:7" x14ac:dyDescent="0.25">
      <c r="G41" t="s">
        <v>136</v>
      </c>
    </row>
    <row r="42" spans="7:7" x14ac:dyDescent="0.25">
      <c r="G42" t="s">
        <v>128</v>
      </c>
    </row>
    <row r="43" spans="7:7" x14ac:dyDescent="0.25">
      <c r="G43" t="s">
        <v>127</v>
      </c>
    </row>
    <row r="44" spans="7:7" x14ac:dyDescent="0.25">
      <c r="G44" t="s">
        <v>96</v>
      </c>
    </row>
    <row r="45" spans="7:7" x14ac:dyDescent="0.25">
      <c r="G45" t="s">
        <v>99</v>
      </c>
    </row>
    <row r="46" spans="7:7" x14ac:dyDescent="0.25">
      <c r="G46" t="s">
        <v>106</v>
      </c>
    </row>
    <row r="47" spans="7:7" x14ac:dyDescent="0.25">
      <c r="G47" t="s">
        <v>111</v>
      </c>
    </row>
    <row r="48" spans="7:7" x14ac:dyDescent="0.25">
      <c r="G48" t="s">
        <v>122</v>
      </c>
    </row>
    <row r="49" spans="7:7" x14ac:dyDescent="0.25">
      <c r="G49" t="s">
        <v>123</v>
      </c>
    </row>
    <row r="50" spans="7:7" x14ac:dyDescent="0.25">
      <c r="G50" t="s">
        <v>137</v>
      </c>
    </row>
    <row r="51" spans="7:7" x14ac:dyDescent="0.25">
      <c r="G51" t="s">
        <v>140</v>
      </c>
    </row>
    <row r="52" spans="7:7" x14ac:dyDescent="0.25">
      <c r="G52" t="s">
        <v>141</v>
      </c>
    </row>
    <row r="53" spans="7:7" x14ac:dyDescent="0.25">
      <c r="G53" t="s">
        <v>145</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2023-06-29T14:41:48Z</dcterms:modified>
</cp:coreProperties>
</file>